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БЮДЖЕТ 2022\3. Проект решения\Проект бюджета\"/>
    </mc:Choice>
  </mc:AlternateContent>
  <bookViews>
    <workbookView xWindow="0" yWindow="0" windowWidth="19200" windowHeight="11460"/>
  </bookViews>
  <sheets>
    <sheet name="Новый_9" sheetId="2" r:id="rId1"/>
  </sheets>
  <definedNames>
    <definedName name="_xlnm._FilterDatabase" localSheetId="0" hidden="1">Новый_9!$A$10:$IB$90</definedName>
  </definedNames>
  <calcPr calcId="162913" refMode="R1C1"/>
</workbook>
</file>

<file path=xl/calcChain.xml><?xml version="1.0" encoding="utf-8"?>
<calcChain xmlns="http://schemas.openxmlformats.org/spreadsheetml/2006/main">
  <c r="V88" i="2" l="1"/>
  <c r="U88" i="2"/>
  <c r="V89" i="2"/>
  <c r="U89" i="2"/>
  <c r="U62" i="2"/>
  <c r="U58" i="2"/>
  <c r="U53" i="2"/>
  <c r="U21" i="2"/>
  <c r="T21" i="2"/>
  <c r="R21" i="2" l="1"/>
  <c r="P21" i="2"/>
  <c r="P38" i="2" l="1"/>
  <c r="P37" i="2" s="1"/>
  <c r="P36" i="2" s="1"/>
  <c r="Q38" i="2"/>
  <c r="Q37" i="2" s="1"/>
  <c r="Q36" i="2" s="1"/>
  <c r="S38" i="2"/>
  <c r="S37" i="2" s="1"/>
  <c r="S36" i="2" s="1"/>
  <c r="R39" i="2"/>
  <c r="R38" i="2" s="1"/>
  <c r="R37" i="2" s="1"/>
  <c r="R36" i="2" s="1"/>
  <c r="R20" i="2" l="1"/>
  <c r="S86" i="2"/>
  <c r="Q86" i="2"/>
  <c r="S81" i="2"/>
  <c r="Q81" i="2"/>
  <c r="S76" i="2"/>
  <c r="Q76" i="2"/>
  <c r="S71" i="2"/>
  <c r="Q71" i="2"/>
  <c r="S66" i="2"/>
  <c r="Q66" i="2"/>
  <c r="S63" i="2"/>
  <c r="Q63" i="2"/>
  <c r="S61" i="2"/>
  <c r="Q61" i="2"/>
  <c r="S59" i="2"/>
  <c r="Q59" i="2"/>
  <c r="S56" i="2"/>
  <c r="Q56" i="2"/>
  <c r="S51" i="2"/>
  <c r="Q51" i="2"/>
  <c r="S48" i="2"/>
  <c r="Q48" i="2"/>
  <c r="S43" i="2"/>
  <c r="Q43" i="2"/>
  <c r="S32" i="2"/>
  <c r="Q32" i="2"/>
  <c r="S30" i="2"/>
  <c r="Q30" i="2"/>
  <c r="S28" i="2"/>
  <c r="Q28" i="2"/>
  <c r="S24" i="2"/>
  <c r="Q24" i="2"/>
  <c r="S20" i="2"/>
  <c r="Q20" i="2"/>
  <c r="S18" i="2"/>
  <c r="Q18" i="2"/>
  <c r="S14" i="2"/>
  <c r="Q14" i="2"/>
  <c r="R15" i="2"/>
  <c r="R14" i="2" s="1"/>
  <c r="R19" i="2"/>
  <c r="R18" i="2" s="1"/>
  <c r="R25" i="2"/>
  <c r="R24" i="2" s="1"/>
  <c r="R29" i="2"/>
  <c r="R28" i="2" s="1"/>
  <c r="R33" i="2"/>
  <c r="R34" i="2"/>
  <c r="R44" i="2"/>
  <c r="R43" i="2" s="1"/>
  <c r="R49" i="2"/>
  <c r="R48" i="2" s="1"/>
  <c r="R57" i="2"/>
  <c r="R56" i="2" s="1"/>
  <c r="R60" i="2"/>
  <c r="R59" i="2" s="1"/>
  <c r="R64" i="2"/>
  <c r="R63" i="2" s="1"/>
  <c r="R67" i="2"/>
  <c r="R66" i="2" s="1"/>
  <c r="R72" i="2"/>
  <c r="R71" i="2" s="1"/>
  <c r="R77" i="2"/>
  <c r="R76" i="2" s="1"/>
  <c r="R82" i="2"/>
  <c r="R81" i="2" s="1"/>
  <c r="R87" i="2"/>
  <c r="R86" i="2" s="1"/>
  <c r="P31" i="2"/>
  <c r="R31" i="2" s="1"/>
  <c r="P62" i="2"/>
  <c r="R61" i="2" s="1"/>
  <c r="P52" i="2"/>
  <c r="R52" i="2" l="1"/>
  <c r="R51" i="2" s="1"/>
  <c r="R32" i="2"/>
  <c r="P32" i="2" l="1"/>
  <c r="P63" i="2" l="1"/>
  <c r="S85" i="2" l="1"/>
  <c r="S84" i="2" s="1"/>
  <c r="S83" i="2" s="1"/>
  <c r="Q85" i="2"/>
  <c r="Q84" i="2" s="1"/>
  <c r="Q83" i="2" s="1"/>
  <c r="S80" i="2"/>
  <c r="S79" i="2" s="1"/>
  <c r="S78" i="2" s="1"/>
  <c r="Q80" i="2"/>
  <c r="Q79" i="2" s="1"/>
  <c r="Q78" i="2" s="1"/>
  <c r="S75" i="2"/>
  <c r="S74" i="2" s="1"/>
  <c r="S73" i="2" s="1"/>
  <c r="Q75" i="2"/>
  <c r="Q74" i="2" s="1"/>
  <c r="Q73" i="2" s="1"/>
  <c r="S70" i="2"/>
  <c r="S69" i="2" s="1"/>
  <c r="S68" i="2" s="1"/>
  <c r="Q70" i="2"/>
  <c r="Q69" i="2" s="1"/>
  <c r="Q68" i="2" s="1"/>
  <c r="S65" i="2"/>
  <c r="Q65" i="2"/>
  <c r="S55" i="2"/>
  <c r="Q55" i="2"/>
  <c r="Q58" i="2"/>
  <c r="S50" i="2"/>
  <c r="Q50" i="2"/>
  <c r="S47" i="2"/>
  <c r="Q47" i="2"/>
  <c r="S42" i="2"/>
  <c r="S41" i="2" s="1"/>
  <c r="S40" i="2" s="1"/>
  <c r="Q42" i="2"/>
  <c r="Q41" i="2" s="1"/>
  <c r="Q40" i="2" s="1"/>
  <c r="S35" i="2"/>
  <c r="Q35" i="2"/>
  <c r="Q27" i="2"/>
  <c r="Q26" i="2" s="1"/>
  <c r="S23" i="2"/>
  <c r="S22" i="2" s="1"/>
  <c r="Q23" i="2"/>
  <c r="Q22" i="2" s="1"/>
  <c r="S17" i="2"/>
  <c r="S16" i="2" s="1"/>
  <c r="S13" i="2"/>
  <c r="Q13" i="2"/>
  <c r="P28" i="2"/>
  <c r="P59" i="2"/>
  <c r="Q46" i="2" l="1"/>
  <c r="Q45" i="2" s="1"/>
  <c r="Q54" i="2"/>
  <c r="Q53" i="2" s="1"/>
  <c r="S27" i="2"/>
  <c r="S26" i="2" s="1"/>
  <c r="S46" i="2"/>
  <c r="S45" i="2" s="1"/>
  <c r="S58" i="2"/>
  <c r="S54" i="2" s="1"/>
  <c r="S53" i="2" s="1"/>
  <c r="Q17" i="2"/>
  <c r="Q16" i="2" s="1"/>
  <c r="S12" i="2"/>
  <c r="S11" i="2" s="1"/>
  <c r="Q12" i="2"/>
  <c r="P14" i="2"/>
  <c r="Q11" i="2" l="1"/>
  <c r="P13" i="2"/>
  <c r="R13" i="2"/>
  <c r="P51" i="2"/>
  <c r="P48" i="2"/>
  <c r="P47" i="2" l="1"/>
  <c r="R47" i="2"/>
  <c r="P50" i="2"/>
  <c r="R50" i="2"/>
  <c r="P12" i="2"/>
  <c r="R12" i="2"/>
  <c r="P46" i="2" l="1"/>
  <c r="R46" i="2"/>
  <c r="R45" i="2" s="1"/>
  <c r="P71" i="2"/>
  <c r="R70" i="2" s="1"/>
  <c r="R69" i="2" s="1"/>
  <c r="R68" i="2" s="1"/>
  <c r="P43" i="2"/>
  <c r="R42" i="2" s="1"/>
  <c r="R41" i="2" s="1"/>
  <c r="R40" i="2" s="1"/>
  <c r="P24" i="2"/>
  <c r="P23" i="2" l="1"/>
  <c r="R23" i="2"/>
  <c r="R22" i="2" s="1"/>
  <c r="P42" i="2"/>
  <c r="P70" i="2"/>
  <c r="P69" i="2" l="1"/>
  <c r="P22" i="2"/>
  <c r="P41" i="2"/>
  <c r="P40" i="2" l="1"/>
  <c r="P68" i="2"/>
  <c r="S88" i="2" l="1"/>
  <c r="S10" i="2" s="1"/>
  <c r="P56" i="2"/>
  <c r="R55" i="2" s="1"/>
  <c r="P55" i="2" l="1"/>
  <c r="P76" i="2"/>
  <c r="R75" i="2" s="1"/>
  <c r="R74" i="2" s="1"/>
  <c r="R73" i="2" s="1"/>
  <c r="R35" i="2" l="1"/>
  <c r="P75" i="2"/>
  <c r="P81" i="2"/>
  <c r="R80" i="2" s="1"/>
  <c r="R79" i="2" s="1"/>
  <c r="R78" i="2" s="1"/>
  <c r="P74" i="2" l="1"/>
  <c r="P80" i="2"/>
  <c r="P35" i="2" l="1"/>
  <c r="P73" i="2"/>
  <c r="P79" i="2"/>
  <c r="P78" i="2" l="1"/>
  <c r="Q88" i="2" l="1"/>
  <c r="Q10" i="2" s="1"/>
  <c r="P45" i="2"/>
  <c r="P18" i="2"/>
  <c r="P66" i="2" l="1"/>
  <c r="P86" i="2"/>
  <c r="P30" i="2"/>
  <c r="P20" i="2"/>
  <c r="R17" i="2" s="1"/>
  <c r="R16" i="2" s="1"/>
  <c r="P27" i="2" l="1"/>
  <c r="P85" i="2"/>
  <c r="R85" i="2"/>
  <c r="R84" i="2" s="1"/>
  <c r="R83" i="2" s="1"/>
  <c r="P65" i="2"/>
  <c r="R65" i="2"/>
  <c r="P17" i="2"/>
  <c r="P16" i="2" l="1"/>
  <c r="P84" i="2"/>
  <c r="P26" i="2"/>
  <c r="P61" i="2"/>
  <c r="P58" i="2" l="1"/>
  <c r="R58" i="2"/>
  <c r="R54" i="2" s="1"/>
  <c r="R53" i="2" s="1"/>
  <c r="P83" i="2"/>
  <c r="P11" i="2"/>
  <c r="P54" i="2" l="1"/>
  <c r="P53" i="2" l="1"/>
  <c r="P88" i="2" l="1"/>
  <c r="P90" i="2" l="1"/>
  <c r="P10" i="2"/>
  <c r="R30" i="2"/>
  <c r="R27" i="2" s="1"/>
  <c r="R26" i="2" s="1"/>
  <c r="R11" i="2" s="1"/>
  <c r="R88" i="2" s="1"/>
  <c r="R90" i="2" l="1"/>
  <c r="R10" i="2"/>
</calcChain>
</file>

<file path=xl/sharedStrings.xml><?xml version="1.0" encoding="utf-8"?>
<sst xmlns="http://schemas.openxmlformats.org/spreadsheetml/2006/main" count="189" uniqueCount="63">
  <si>
    <t>ИТОГО</t>
  </si>
  <si>
    <t>9900000000</t>
  </si>
  <si>
    <t>Иные закупки товаров, работ и услуг для обеспечения государственных (муниципальных) нужд</t>
  </si>
  <si>
    <t/>
  </si>
  <si>
    <t xml:space="preserve">Непрограммные направления деятельности </t>
  </si>
  <si>
    <t>Иные бюджетные ассигнования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</si>
  <si>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</si>
  <si>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</si>
  <si>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</si>
  <si>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</si>
  <si>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</si>
  <si>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</si>
  <si>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</si>
  <si>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ЖИЛИЩНО-КОММУНАЛЬНОЕ ХОЗЯЙСТВО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</si>
  <si>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</si>
  <si>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</si>
  <si>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</si>
  <si>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</si>
  <si>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</si>
  <si>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</si>
  <si>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</si>
  <si>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</si>
  <si>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</si>
  <si>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</si>
  <si>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</si>
  <si>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КВР</t>
  </si>
  <si>
    <t>Ведомство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</si>
  <si>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</si>
  <si>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</si>
  <si>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</si>
  <si>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</si>
  <si>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раз-дел</t>
  </si>
  <si>
    <t>Сумма</t>
  </si>
  <si>
    <t>Коды классификации расходов бюджета</t>
  </si>
  <si>
    <t>Код главно-го распо-ряди-теля средств бюдже-та</t>
  </si>
  <si>
    <t>Наименование главного распорядителя средств бюджета внутригородского района, разделов, подразделов, целевых статей и видов расходов</t>
  </si>
  <si>
    <t>Администрация Железнодорожного внутригородского района городского округа Самара</t>
  </si>
  <si>
    <t>Закупка товаров, работ и услуг для обеспечения государственных (муниципальных) нужд</t>
  </si>
  <si>
    <t>Расходы на выплату персоналу казенных учреждений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</si>
  <si>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</si>
  <si>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</si>
  <si>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</si>
  <si>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</si>
  <si>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</si>
  <si>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СОЦИАЛЬНАЯ ПОЛИТИКА</t>
  </si>
  <si>
    <t>Пенсионное обеспечение</t>
  </si>
  <si>
    <t>Г300000000</t>
  </si>
  <si>
    <t>тыс. рублей</t>
  </si>
  <si>
    <t>Условно утверждаемые расходы</t>
  </si>
  <si>
    <t>Всего с учетом условно утверждаемых расходов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</si>
  <si>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</si>
  <si>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2023 год - всего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</si>
  <si>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</si>
  <si>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</si>
  <si>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</si>
  <si>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</si>
  <si>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</si>
  <si>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Совета депутатов Железнодорожного</t>
  </si>
  <si>
    <t>внутригородского района городского округа Самара</t>
  </si>
  <si>
    <t xml:space="preserve">                                                                                                                от "____"__________ 2021 г. №____</t>
  </si>
  <si>
    <t>Ведомственная структура расходов бюджета Железнодорожного внутригородского района городского округа Самара Самарской области на плановый период 2023 и 2024 годов</t>
  </si>
  <si>
    <t>2024 год - всего</t>
  </si>
  <si>
    <t xml:space="preserve">                                                                                                                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</si>
</sst>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"/>
    <numFmt numFmtId="165" formatCode="#,##0.0"/>
    <numFmt numFmtId="166" formatCode="000"/>
    <numFmt numFmtId="167" formatCode="0000000000"/>
    <numFmt numFmtId="168" formatCode="00"/>
    <numFmt numFmtId="169" formatCode="#,##0.0_ ;[Red]\-#,##0.0\ "/>
    <numFmt numFmtId="170" formatCode="0.0000"/>
    <numFmt numFmtId="171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sz val="13"/>
      <color theme="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9" xfId="1" applyFont="1" applyBorder="1" applyProtection="1">
      <protection hidden="1"/>
    </xf>
    <xf numFmtId="0" fontId="2" fillId="0" borderId="4" xfId="1" applyNumberFormat="1" applyFont="1" applyFill="1" applyBorder="1" applyAlignment="1" applyProtection="1">
      <alignment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9" xfId="1" applyFont="1" applyFill="1" applyBorder="1" applyProtection="1">
      <protection hidden="1"/>
    </xf>
    <xf numFmtId="166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/>
    <xf numFmtId="0" fontId="2" fillId="0" borderId="9" xfId="1" applyFont="1" applyFill="1" applyBorder="1" applyProtection="1">
      <protection hidden="1"/>
    </xf>
    <xf numFmtId="0" fontId="2" fillId="0" borderId="0" xfId="1" applyFont="1" applyFill="1"/>
    <xf numFmtId="0" fontId="2" fillId="0" borderId="1" xfId="1" applyFont="1" applyFill="1" applyBorder="1" applyAlignment="1" applyProtection="1">
      <alignment vertical="top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1" xfId="1" applyNumberFormat="1" applyFont="1" applyFill="1" applyBorder="1" applyAlignment="1" applyProtection="1">
      <protection hidden="1"/>
    </xf>
    <xf numFmtId="165" fontId="2" fillId="2" borderId="3" xfId="1" applyNumberFormat="1" applyFont="1" applyFill="1" applyBorder="1" applyAlignment="1" applyProtection="1">
      <protection hidden="1"/>
    </xf>
    <xf numFmtId="0" fontId="4" fillId="0" borderId="0" xfId="1" applyFont="1"/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0" xfId="1" applyNumberFormat="1" applyFont="1"/>
    <xf numFmtId="168" fontId="2" fillId="0" borderId="4" xfId="1" quotePrefix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0" xfId="1" applyNumberFormat="1" applyFont="1" applyFill="1"/>
    <xf numFmtId="0" fontId="5" fillId="0" borderId="0" xfId="1" applyFont="1" applyProtection="1">
      <protection hidden="1"/>
    </xf>
    <xf numFmtId="0" fontId="5" fillId="0" borderId="0" xfId="1" applyFont="1"/>
    <xf numFmtId="168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4" fillId="0" borderId="0" xfId="1" applyFont="1" applyFill="1" applyAlignment="1" applyProtection="1">
      <protection hidden="1"/>
    </xf>
    <xf numFmtId="170" fontId="4" fillId="0" borderId="0" xfId="1" applyNumberFormat="1" applyFont="1" applyFill="1" applyAlignment="1" applyProtection="1">
      <protection hidden="1"/>
    </xf>
    <xf numFmtId="169" fontId="4" fillId="0" borderId="0" xfId="1" applyNumberFormat="1" applyFont="1" applyFill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4" fontId="4" fillId="2" borderId="1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71" fontId="4" fillId="0" borderId="0" xfId="1" applyNumberFormat="1" applyFont="1"/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1" xfId="1" applyNumberFormat="1" applyFont="1" applyFill="1" applyBorder="1" applyAlignment="1" applyProtection="1">
      <alignment vertical="center" wrapText="1"/>
      <protection hidden="1"/>
    </xf>
    <xf numFmtId="169" fontId="2" fillId="0" borderId="0" xfId="1" applyNumberFormat="1" applyFont="1"/>
    <xf numFmtId="0" fontId="4" fillId="0" borderId="4" xfId="1" applyNumberFormat="1" applyFont="1" applyFill="1" applyBorder="1" applyAlignment="1" applyProtection="1">
      <alignment vertical="top" wrapText="1"/>
      <protection hidden="1"/>
    </xf>
    <xf numFmtId="168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vertical="center" wrapText="1"/>
      <protection hidden="1"/>
    </xf>
    <xf numFmtId="165" fontId="2" fillId="0" borderId="0" xfId="1" applyNumberFormat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"/>
  <sheetViews>
    <sheetView showGridLines="0" tabSelected="1" topLeftCell="J16" zoomScale="70" zoomScaleNormal="70" workbookViewId="0">
      <selection activeCell="U29" sqref="U29"/>
    </sheetView>
  </sheetViews>
  <sheetFormatPr defaultColWidth="9.140625" defaultRowHeight="16.5" x14ac:dyDescent="0.25"/>
  <cols>
    <col min="1" max="9" width="0" style="3" hidden="1" customWidth="1"/>
    <col min="10" max="10" width="64.28515625" style="3" customWidth="1"/>
    <col min="11" max="11" width="11.140625" style="3" customWidth="1"/>
    <col min="12" max="12" width="7.140625" style="3" customWidth="1"/>
    <col min="13" max="13" width="9.28515625" style="3" customWidth="1"/>
    <col min="14" max="14" width="19.42578125" style="3" bestFit="1" customWidth="1"/>
    <col min="15" max="15" width="10" style="3" customWidth="1"/>
    <col min="16" max="16" width="14.28515625" style="3" customWidth="1"/>
    <col min="17" max="17" width="13.85546875" style="3" customWidth="1"/>
    <col min="18" max="18" width="15.85546875" style="3" customWidth="1"/>
    <col min="19" max="19" width="13.5703125" style="3" customWidth="1"/>
    <col min="20" max="20" width="9.140625" style="3" customWidth="1"/>
    <col min="21" max="21" width="22.28515625" style="3" customWidth="1"/>
    <col min="22" max="22" width="11" style="3" bestFit="1" customWidth="1"/>
    <col min="23" max="236" width="9.140625" style="3" customWidth="1"/>
    <col min="237" max="16384" width="9.140625" style="3"/>
  </cols>
  <sheetData>
    <row r="1" spans="1:22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76" t="s">
        <v>62</v>
      </c>
      <c r="K1" s="76"/>
      <c r="L1" s="76"/>
      <c r="M1" s="76"/>
      <c r="N1" s="76"/>
      <c r="O1" s="76"/>
      <c r="P1" s="76"/>
      <c r="Q1" s="76"/>
      <c r="R1" s="76"/>
      <c r="S1" s="76"/>
    </row>
    <row r="2" spans="1:22" ht="15" customHeight="1" x14ac:dyDescent="0.25">
      <c r="A2" s="1"/>
      <c r="B2" s="2"/>
      <c r="C2" s="2"/>
      <c r="D2" s="2"/>
      <c r="E2" s="2"/>
      <c r="F2" s="2"/>
      <c r="G2" s="2"/>
      <c r="H2" s="2"/>
      <c r="I2" s="2"/>
      <c r="J2" s="57"/>
      <c r="K2" s="57"/>
      <c r="L2" s="57"/>
      <c r="M2" s="57"/>
      <c r="N2" s="57"/>
      <c r="O2" s="57"/>
      <c r="P2" s="57"/>
      <c r="Q2" s="57"/>
      <c r="R2" s="57"/>
      <c r="S2" s="57" t="s">
        <v>57</v>
      </c>
    </row>
    <row r="3" spans="1:22" ht="16.5" customHeight="1" x14ac:dyDescent="0.25">
      <c r="A3" s="1"/>
      <c r="B3" s="2"/>
      <c r="C3" s="2"/>
      <c r="D3" s="2"/>
      <c r="E3" s="2"/>
      <c r="F3" s="2"/>
      <c r="G3" s="2"/>
      <c r="H3" s="2"/>
      <c r="I3" s="2"/>
      <c r="J3" s="77" t="s">
        <v>58</v>
      </c>
      <c r="K3" s="77"/>
      <c r="L3" s="77"/>
      <c r="M3" s="77"/>
      <c r="N3" s="77"/>
      <c r="O3" s="77"/>
      <c r="P3" s="77"/>
      <c r="Q3" s="77"/>
      <c r="R3" s="77"/>
      <c r="S3" s="77"/>
    </row>
    <row r="4" spans="1:22" x14ac:dyDescent="0.25">
      <c r="A4" s="1"/>
      <c r="B4" s="2"/>
      <c r="C4" s="2"/>
      <c r="D4" s="2"/>
      <c r="E4" s="2"/>
      <c r="F4" s="2"/>
      <c r="G4" s="2"/>
      <c r="H4" s="2"/>
      <c r="I4" s="2"/>
      <c r="J4" s="78" t="s">
        <v>59</v>
      </c>
      <c r="K4" s="78"/>
      <c r="L4" s="78"/>
      <c r="M4" s="78"/>
      <c r="N4" s="78"/>
      <c r="O4" s="78"/>
      <c r="P4" s="78"/>
      <c r="Q4" s="78"/>
      <c r="R4" s="78"/>
      <c r="S4" s="78"/>
    </row>
    <row r="5" spans="1:22" ht="70.5" customHeight="1" x14ac:dyDescent="0.25">
      <c r="A5" s="1"/>
      <c r="B5" s="5"/>
      <c r="C5" s="5"/>
      <c r="D5" s="5"/>
      <c r="E5" s="5"/>
      <c r="F5" s="5"/>
      <c r="G5" s="5"/>
      <c r="H5" s="5"/>
      <c r="I5" s="5"/>
      <c r="J5" s="79" t="s">
        <v>60</v>
      </c>
      <c r="K5" s="79"/>
      <c r="L5" s="79"/>
      <c r="M5" s="79"/>
      <c r="N5" s="79"/>
      <c r="O5" s="79"/>
      <c r="P5" s="79"/>
      <c r="Q5" s="79"/>
      <c r="R5" s="79"/>
      <c r="S5" s="79"/>
    </row>
    <row r="6" spans="1:22" ht="16.5" customHeight="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4"/>
      <c r="M6" s="4"/>
      <c r="N6" s="4"/>
      <c r="O6" s="2"/>
      <c r="P6" s="2"/>
      <c r="Q6" s="2"/>
      <c r="S6" s="6" t="s">
        <v>47</v>
      </c>
    </row>
    <row r="7" spans="1:22" ht="33" customHeight="1" x14ac:dyDescent="0.25">
      <c r="A7" s="1"/>
      <c r="B7" s="7"/>
      <c r="C7" s="7"/>
      <c r="D7" s="7"/>
      <c r="E7" s="7"/>
      <c r="F7" s="7"/>
      <c r="G7" s="7"/>
      <c r="H7" s="7"/>
      <c r="I7" s="75"/>
      <c r="J7" s="74" t="s">
        <v>35</v>
      </c>
      <c r="K7" s="74" t="s">
        <v>34</v>
      </c>
      <c r="L7" s="80" t="s">
        <v>33</v>
      </c>
      <c r="M7" s="80"/>
      <c r="N7" s="80"/>
      <c r="O7" s="80"/>
      <c r="P7" s="74" t="s">
        <v>32</v>
      </c>
      <c r="Q7" s="74"/>
      <c r="R7" s="74"/>
      <c r="S7" s="74"/>
    </row>
    <row r="8" spans="1:22" ht="135.75" customHeight="1" x14ac:dyDescent="0.25">
      <c r="A8" s="1"/>
      <c r="B8" s="7"/>
      <c r="C8" s="7"/>
      <c r="D8" s="7"/>
      <c r="E8" s="7"/>
      <c r="F8" s="7"/>
      <c r="G8" s="7"/>
      <c r="H8" s="7"/>
      <c r="I8" s="75"/>
      <c r="J8" s="74"/>
      <c r="K8" s="74"/>
      <c r="L8" s="8" t="s">
        <v>31</v>
      </c>
      <c r="M8" s="9" t="s">
        <v>30</v>
      </c>
      <c r="N8" s="8" t="s">
        <v>29</v>
      </c>
      <c r="O8" s="9" t="s">
        <v>28</v>
      </c>
      <c r="P8" s="10" t="s">
        <v>51</v>
      </c>
      <c r="Q8" s="10" t="s">
        <v>27</v>
      </c>
      <c r="R8" s="10" t="s">
        <v>61</v>
      </c>
      <c r="S8" s="10" t="s">
        <v>27</v>
      </c>
    </row>
    <row r="9" spans="1:22" ht="14.25" customHeight="1" x14ac:dyDescent="0.25">
      <c r="A9" s="1"/>
      <c r="B9" s="11" t="s">
        <v>26</v>
      </c>
      <c r="C9" s="12"/>
      <c r="D9" s="13"/>
      <c r="E9" s="13"/>
      <c r="F9" s="13"/>
      <c r="G9" s="13"/>
      <c r="H9" s="11"/>
      <c r="I9" s="13" t="s">
        <v>25</v>
      </c>
      <c r="J9" s="10">
        <v>1</v>
      </c>
      <c r="K9" s="14">
        <v>2</v>
      </c>
      <c r="L9" s="15">
        <v>3</v>
      </c>
      <c r="M9" s="15">
        <v>4</v>
      </c>
      <c r="N9" s="16">
        <v>5</v>
      </c>
      <c r="O9" s="17">
        <v>6</v>
      </c>
      <c r="P9" s="18">
        <v>7</v>
      </c>
      <c r="Q9" s="18">
        <v>8</v>
      </c>
      <c r="R9" s="18">
        <v>7</v>
      </c>
      <c r="S9" s="18">
        <v>8</v>
      </c>
    </row>
    <row r="10" spans="1:22" ht="33" x14ac:dyDescent="0.25">
      <c r="A10" s="1"/>
      <c r="B10" s="11"/>
      <c r="C10" s="12"/>
      <c r="D10" s="13"/>
      <c r="E10" s="13"/>
      <c r="F10" s="13"/>
      <c r="G10" s="13"/>
      <c r="H10" s="11"/>
      <c r="I10" s="13"/>
      <c r="J10" s="19" t="s">
        <v>36</v>
      </c>
      <c r="K10" s="20">
        <v>936</v>
      </c>
      <c r="L10" s="18"/>
      <c r="M10" s="15"/>
      <c r="N10" s="16"/>
      <c r="O10" s="17"/>
      <c r="P10" s="21">
        <f>P88</f>
        <v>131024.99999999999</v>
      </c>
      <c r="Q10" s="21">
        <f t="shared" ref="Q10:R10" si="0">Q88</f>
        <v>0</v>
      </c>
      <c r="R10" s="21">
        <f t="shared" si="0"/>
        <v>128244.2</v>
      </c>
      <c r="S10" s="21">
        <f t="shared" ref="S10" si="1">S88</f>
        <v>0</v>
      </c>
    </row>
    <row r="11" spans="1:22" x14ac:dyDescent="0.25">
      <c r="A11" s="22"/>
      <c r="B11" s="70">
        <v>100</v>
      </c>
      <c r="C11" s="70"/>
      <c r="D11" s="70"/>
      <c r="E11" s="70"/>
      <c r="F11" s="70"/>
      <c r="G11" s="70"/>
      <c r="H11" s="70"/>
      <c r="I11" s="71"/>
      <c r="J11" s="23" t="s">
        <v>24</v>
      </c>
      <c r="K11" s="24">
        <v>936</v>
      </c>
      <c r="L11" s="25">
        <v>1</v>
      </c>
      <c r="M11" s="25" t="s">
        <v>3</v>
      </c>
      <c r="N11" s="26" t="s">
        <v>3</v>
      </c>
      <c r="O11" s="27" t="s">
        <v>3</v>
      </c>
      <c r="P11" s="21">
        <f>P12+P16+P22+P26</f>
        <v>99804.4</v>
      </c>
      <c r="Q11" s="21">
        <f t="shared" ref="Q11:S11" si="2">Q12+Q16+Q22+Q26</f>
        <v>0</v>
      </c>
      <c r="R11" s="21">
        <f t="shared" si="2"/>
        <v>96761.599999999991</v>
      </c>
      <c r="S11" s="21">
        <f t="shared" si="2"/>
        <v>0</v>
      </c>
      <c r="V11" s="49"/>
    </row>
    <row r="12" spans="1:22" ht="49.5" x14ac:dyDescent="0.25">
      <c r="A12" s="22"/>
      <c r="B12" s="47"/>
      <c r="C12" s="47"/>
      <c r="D12" s="47"/>
      <c r="E12" s="47"/>
      <c r="F12" s="47"/>
      <c r="G12" s="47"/>
      <c r="H12" s="47"/>
      <c r="I12" s="48"/>
      <c r="J12" s="23" t="s">
        <v>52</v>
      </c>
      <c r="K12" s="69">
        <v>936</v>
      </c>
      <c r="L12" s="25">
        <v>1</v>
      </c>
      <c r="M12" s="25">
        <v>2</v>
      </c>
      <c r="N12" s="26"/>
      <c r="O12" s="68"/>
      <c r="P12" s="21">
        <f t="shared" ref="P12:S14" si="3">P13</f>
        <v>2719.6</v>
      </c>
      <c r="Q12" s="21">
        <f t="shared" si="3"/>
        <v>0</v>
      </c>
      <c r="R12" s="21">
        <f t="shared" si="3"/>
        <v>2719.6</v>
      </c>
      <c r="S12" s="21">
        <f t="shared" si="3"/>
        <v>0</v>
      </c>
      <c r="V12" s="49"/>
    </row>
    <row r="13" spans="1:22" x14ac:dyDescent="0.25">
      <c r="A13" s="22"/>
      <c r="B13" s="47"/>
      <c r="C13" s="47"/>
      <c r="D13" s="47"/>
      <c r="E13" s="47"/>
      <c r="F13" s="47"/>
      <c r="G13" s="47"/>
      <c r="H13" s="47"/>
      <c r="I13" s="48"/>
      <c r="J13" s="23" t="s">
        <v>41</v>
      </c>
      <c r="K13" s="69">
        <v>936</v>
      </c>
      <c r="L13" s="25">
        <v>1</v>
      </c>
      <c r="M13" s="25">
        <v>2</v>
      </c>
      <c r="N13" s="26" t="s">
        <v>1</v>
      </c>
      <c r="O13" s="68" t="s">
        <v>3</v>
      </c>
      <c r="P13" s="21">
        <f t="shared" si="3"/>
        <v>2719.6</v>
      </c>
      <c r="Q13" s="21">
        <f t="shared" si="3"/>
        <v>0</v>
      </c>
      <c r="R13" s="21">
        <f t="shared" si="3"/>
        <v>2719.6</v>
      </c>
      <c r="S13" s="21">
        <f t="shared" si="3"/>
        <v>0</v>
      </c>
      <c r="V13" s="49"/>
    </row>
    <row r="14" spans="1:22" ht="82.5" x14ac:dyDescent="0.25">
      <c r="A14" s="22"/>
      <c r="B14" s="47"/>
      <c r="C14" s="47"/>
      <c r="D14" s="47"/>
      <c r="E14" s="47"/>
      <c r="F14" s="47"/>
      <c r="G14" s="47"/>
      <c r="H14" s="47"/>
      <c r="I14" s="48"/>
      <c r="J14" s="23" t="s">
        <v>22</v>
      </c>
      <c r="K14" s="69">
        <v>936</v>
      </c>
      <c r="L14" s="25">
        <v>1</v>
      </c>
      <c r="M14" s="25">
        <v>2</v>
      </c>
      <c r="N14" s="26" t="s">
        <v>1</v>
      </c>
      <c r="O14" s="68">
        <v>100</v>
      </c>
      <c r="P14" s="21">
        <f t="shared" si="3"/>
        <v>2719.6</v>
      </c>
      <c r="Q14" s="21">
        <f t="shared" si="3"/>
        <v>0</v>
      </c>
      <c r="R14" s="21">
        <f t="shared" si="3"/>
        <v>2719.6</v>
      </c>
      <c r="S14" s="21">
        <f t="shared" si="3"/>
        <v>0</v>
      </c>
      <c r="V14" s="49"/>
    </row>
    <row r="15" spans="1:22" ht="33" x14ac:dyDescent="0.25">
      <c r="A15" s="22"/>
      <c r="B15" s="47"/>
      <c r="C15" s="47"/>
      <c r="D15" s="47"/>
      <c r="E15" s="47"/>
      <c r="F15" s="47"/>
      <c r="G15" s="47"/>
      <c r="H15" s="47"/>
      <c r="I15" s="48"/>
      <c r="J15" s="23" t="s">
        <v>21</v>
      </c>
      <c r="K15" s="69">
        <v>936</v>
      </c>
      <c r="L15" s="25">
        <v>1</v>
      </c>
      <c r="M15" s="25">
        <v>2</v>
      </c>
      <c r="N15" s="26" t="s">
        <v>1</v>
      </c>
      <c r="O15" s="68">
        <v>120</v>
      </c>
      <c r="P15" s="21">
        <v>2719.6</v>
      </c>
      <c r="Q15" s="21">
        <v>0</v>
      </c>
      <c r="R15" s="21">
        <f t="shared" ref="R15:R77" si="4">P15</f>
        <v>2719.6</v>
      </c>
      <c r="S15" s="21">
        <v>0</v>
      </c>
      <c r="V15" s="49"/>
    </row>
    <row r="16" spans="1:22" ht="66" x14ac:dyDescent="0.25">
      <c r="A16" s="22"/>
      <c r="B16" s="70">
        <v>104</v>
      </c>
      <c r="C16" s="70"/>
      <c r="D16" s="70"/>
      <c r="E16" s="70"/>
      <c r="F16" s="70"/>
      <c r="G16" s="70"/>
      <c r="H16" s="70"/>
      <c r="I16" s="71"/>
      <c r="J16" s="28" t="s">
        <v>23</v>
      </c>
      <c r="K16" s="69">
        <v>936</v>
      </c>
      <c r="L16" s="25">
        <v>1</v>
      </c>
      <c r="M16" s="25">
        <v>4</v>
      </c>
      <c r="N16" s="26" t="s">
        <v>3</v>
      </c>
      <c r="O16" s="68"/>
      <c r="P16" s="21">
        <f>P17</f>
        <v>65181.1</v>
      </c>
      <c r="Q16" s="21">
        <f t="shared" ref="Q16:S16" si="5">Q17</f>
        <v>0</v>
      </c>
      <c r="R16" s="21">
        <f t="shared" si="5"/>
        <v>64684.6</v>
      </c>
      <c r="S16" s="21">
        <f t="shared" si="5"/>
        <v>0</v>
      </c>
      <c r="V16" s="49"/>
    </row>
    <row r="17" spans="1:22" x14ac:dyDescent="0.25">
      <c r="A17" s="22"/>
      <c r="B17" s="70" t="s">
        <v>1</v>
      </c>
      <c r="C17" s="70"/>
      <c r="D17" s="70"/>
      <c r="E17" s="70"/>
      <c r="F17" s="70"/>
      <c r="G17" s="70"/>
      <c r="H17" s="70"/>
      <c r="I17" s="71"/>
      <c r="J17" s="23" t="s">
        <v>4</v>
      </c>
      <c r="K17" s="69">
        <v>936</v>
      </c>
      <c r="L17" s="25">
        <v>1</v>
      </c>
      <c r="M17" s="25">
        <v>4</v>
      </c>
      <c r="N17" s="26" t="s">
        <v>1</v>
      </c>
      <c r="O17" s="68"/>
      <c r="P17" s="21">
        <f>P18+P20</f>
        <v>65181.1</v>
      </c>
      <c r="Q17" s="21">
        <f t="shared" ref="Q17:S17" si="6">Q18+Q20</f>
        <v>0</v>
      </c>
      <c r="R17" s="21">
        <f t="shared" si="6"/>
        <v>64684.6</v>
      </c>
      <c r="S17" s="21">
        <f t="shared" si="6"/>
        <v>0</v>
      </c>
      <c r="V17" s="49"/>
    </row>
    <row r="18" spans="1:22" ht="82.5" x14ac:dyDescent="0.25">
      <c r="A18" s="22"/>
      <c r="B18" s="70">
        <v>100</v>
      </c>
      <c r="C18" s="70"/>
      <c r="D18" s="70"/>
      <c r="E18" s="70"/>
      <c r="F18" s="70"/>
      <c r="G18" s="70"/>
      <c r="H18" s="70"/>
      <c r="I18" s="71"/>
      <c r="J18" s="28" t="s">
        <v>22</v>
      </c>
      <c r="K18" s="69">
        <v>936</v>
      </c>
      <c r="L18" s="25">
        <v>1</v>
      </c>
      <c r="M18" s="25">
        <v>4</v>
      </c>
      <c r="N18" s="26" t="s">
        <v>1</v>
      </c>
      <c r="O18" s="68">
        <v>100</v>
      </c>
      <c r="P18" s="21">
        <f>P19</f>
        <v>63970.5</v>
      </c>
      <c r="Q18" s="21">
        <f t="shared" ref="Q18:S18" si="7">Q19</f>
        <v>0</v>
      </c>
      <c r="R18" s="21">
        <f t="shared" si="7"/>
        <v>63970.5</v>
      </c>
      <c r="S18" s="21">
        <f t="shared" si="7"/>
        <v>0</v>
      </c>
      <c r="V18" s="49"/>
    </row>
    <row r="19" spans="1:22" ht="33" x14ac:dyDescent="0.25">
      <c r="A19" s="22"/>
      <c r="B19" s="70">
        <v>120</v>
      </c>
      <c r="C19" s="70"/>
      <c r="D19" s="70"/>
      <c r="E19" s="70"/>
      <c r="F19" s="70"/>
      <c r="G19" s="70"/>
      <c r="H19" s="70"/>
      <c r="I19" s="71"/>
      <c r="J19" s="23" t="s">
        <v>21</v>
      </c>
      <c r="K19" s="69">
        <v>936</v>
      </c>
      <c r="L19" s="25">
        <v>1</v>
      </c>
      <c r="M19" s="25">
        <v>4</v>
      </c>
      <c r="N19" s="26" t="s">
        <v>1</v>
      </c>
      <c r="O19" s="68">
        <v>120</v>
      </c>
      <c r="P19" s="21">
        <v>63970.5</v>
      </c>
      <c r="Q19" s="21">
        <v>0</v>
      </c>
      <c r="R19" s="21">
        <f t="shared" si="4"/>
        <v>63970.5</v>
      </c>
      <c r="S19" s="21">
        <v>0</v>
      </c>
      <c r="V19" s="49"/>
    </row>
    <row r="20" spans="1:22" ht="33" x14ac:dyDescent="0.25">
      <c r="A20" s="22"/>
      <c r="B20" s="70">
        <v>200</v>
      </c>
      <c r="C20" s="70"/>
      <c r="D20" s="70"/>
      <c r="E20" s="70"/>
      <c r="F20" s="70"/>
      <c r="G20" s="70"/>
      <c r="H20" s="70"/>
      <c r="I20" s="71"/>
      <c r="J20" s="28" t="s">
        <v>37</v>
      </c>
      <c r="K20" s="69">
        <v>936</v>
      </c>
      <c r="L20" s="25">
        <v>1</v>
      </c>
      <c r="M20" s="25">
        <v>4</v>
      </c>
      <c r="N20" s="26" t="s">
        <v>1</v>
      </c>
      <c r="O20" s="68">
        <v>200</v>
      </c>
      <c r="P20" s="21">
        <f>P21</f>
        <v>1210.5999999999999</v>
      </c>
      <c r="Q20" s="21">
        <f t="shared" ref="Q20:S20" si="8">Q21</f>
        <v>0</v>
      </c>
      <c r="R20" s="21">
        <f t="shared" si="8"/>
        <v>714.09999999999991</v>
      </c>
      <c r="S20" s="21">
        <f t="shared" si="8"/>
        <v>0</v>
      </c>
    </row>
    <row r="21" spans="1:22" ht="33" x14ac:dyDescent="0.25">
      <c r="A21" s="22"/>
      <c r="B21" s="70">
        <v>240</v>
      </c>
      <c r="C21" s="70"/>
      <c r="D21" s="70"/>
      <c r="E21" s="70"/>
      <c r="F21" s="70"/>
      <c r="G21" s="70"/>
      <c r="H21" s="70"/>
      <c r="I21" s="71"/>
      <c r="J21" s="23" t="s">
        <v>2</v>
      </c>
      <c r="K21" s="69">
        <v>936</v>
      </c>
      <c r="L21" s="25">
        <v>1</v>
      </c>
      <c r="M21" s="25">
        <v>4</v>
      </c>
      <c r="N21" s="26" t="s">
        <v>1</v>
      </c>
      <c r="O21" s="68">
        <v>240</v>
      </c>
      <c r="P21" s="81">
        <f>1292.6-82</f>
        <v>1210.5999999999999</v>
      </c>
      <c r="Q21" s="21">
        <v>0</v>
      </c>
      <c r="R21" s="81">
        <f>P21-496.5</f>
        <v>714.09999999999991</v>
      </c>
      <c r="S21" s="21">
        <v>0</v>
      </c>
      <c r="T21" s="82">
        <f>1292.6-P21</f>
        <v>82</v>
      </c>
      <c r="U21" s="82">
        <f>992.6-R21</f>
        <v>278.50000000000011</v>
      </c>
    </row>
    <row r="22" spans="1:22" s="32" customFormat="1" x14ac:dyDescent="0.25">
      <c r="A22" s="29"/>
      <c r="B22" s="30"/>
      <c r="C22" s="31"/>
      <c r="D22" s="31"/>
      <c r="E22" s="31"/>
      <c r="F22" s="31"/>
      <c r="G22" s="31"/>
      <c r="H22" s="31"/>
      <c r="I22" s="31"/>
      <c r="J22" s="23" t="s">
        <v>19</v>
      </c>
      <c r="K22" s="69">
        <v>936</v>
      </c>
      <c r="L22" s="25">
        <v>1</v>
      </c>
      <c r="M22" s="25">
        <v>11</v>
      </c>
      <c r="N22" s="26"/>
      <c r="O22" s="68"/>
      <c r="P22" s="21">
        <f>P23</f>
        <v>65</v>
      </c>
      <c r="Q22" s="21">
        <f t="shared" ref="Q22:S24" si="9">Q23</f>
        <v>0</v>
      </c>
      <c r="R22" s="21">
        <f t="shared" si="9"/>
        <v>65</v>
      </c>
      <c r="S22" s="21">
        <f t="shared" si="9"/>
        <v>0</v>
      </c>
    </row>
    <row r="23" spans="1:22" s="32" customFormat="1" x14ac:dyDescent="0.25">
      <c r="A23" s="29"/>
      <c r="B23" s="30"/>
      <c r="C23" s="31"/>
      <c r="D23" s="31"/>
      <c r="E23" s="31"/>
      <c r="F23" s="31"/>
      <c r="G23" s="31"/>
      <c r="H23" s="31"/>
      <c r="I23" s="31"/>
      <c r="J23" s="28" t="s">
        <v>4</v>
      </c>
      <c r="K23" s="69">
        <v>936</v>
      </c>
      <c r="L23" s="25">
        <v>1</v>
      </c>
      <c r="M23" s="25">
        <v>11</v>
      </c>
      <c r="N23" s="26" t="s">
        <v>1</v>
      </c>
      <c r="O23" s="68"/>
      <c r="P23" s="21">
        <f>P24</f>
        <v>65</v>
      </c>
      <c r="Q23" s="21">
        <f t="shared" si="9"/>
        <v>0</v>
      </c>
      <c r="R23" s="21">
        <f t="shared" si="9"/>
        <v>65</v>
      </c>
      <c r="S23" s="21">
        <f t="shared" si="9"/>
        <v>0</v>
      </c>
    </row>
    <row r="24" spans="1:22" s="32" customFormat="1" x14ac:dyDescent="0.25">
      <c r="A24" s="29"/>
      <c r="B24" s="30"/>
      <c r="C24" s="31"/>
      <c r="D24" s="31"/>
      <c r="E24" s="31"/>
      <c r="F24" s="31"/>
      <c r="G24" s="31"/>
      <c r="H24" s="31"/>
      <c r="I24" s="31"/>
      <c r="J24" s="28" t="s">
        <v>5</v>
      </c>
      <c r="K24" s="69">
        <v>936</v>
      </c>
      <c r="L24" s="25">
        <v>1</v>
      </c>
      <c r="M24" s="25">
        <v>11</v>
      </c>
      <c r="N24" s="26" t="s">
        <v>1</v>
      </c>
      <c r="O24" s="68">
        <v>800</v>
      </c>
      <c r="P24" s="21">
        <f>P25</f>
        <v>65</v>
      </c>
      <c r="Q24" s="21">
        <f t="shared" si="9"/>
        <v>0</v>
      </c>
      <c r="R24" s="21">
        <f t="shared" si="9"/>
        <v>65</v>
      </c>
      <c r="S24" s="21">
        <f t="shared" si="9"/>
        <v>0</v>
      </c>
    </row>
    <row r="25" spans="1:22" s="32" customFormat="1" x14ac:dyDescent="0.25">
      <c r="A25" s="29"/>
      <c r="B25" s="30"/>
      <c r="C25" s="31"/>
      <c r="D25" s="31"/>
      <c r="E25" s="31"/>
      <c r="F25" s="31"/>
      <c r="G25" s="31"/>
      <c r="H25" s="31"/>
      <c r="I25" s="31"/>
      <c r="J25" s="23" t="s">
        <v>18</v>
      </c>
      <c r="K25" s="69">
        <v>936</v>
      </c>
      <c r="L25" s="25">
        <v>1</v>
      </c>
      <c r="M25" s="25">
        <v>11</v>
      </c>
      <c r="N25" s="26" t="s">
        <v>1</v>
      </c>
      <c r="O25" s="68">
        <v>870</v>
      </c>
      <c r="P25" s="21">
        <v>65</v>
      </c>
      <c r="Q25" s="21">
        <v>0</v>
      </c>
      <c r="R25" s="21">
        <f t="shared" si="4"/>
        <v>65</v>
      </c>
      <c r="S25" s="21">
        <v>0</v>
      </c>
    </row>
    <row r="26" spans="1:22" s="34" customFormat="1" x14ac:dyDescent="0.25">
      <c r="A26" s="33"/>
      <c r="B26" s="70">
        <v>113</v>
      </c>
      <c r="C26" s="70"/>
      <c r="D26" s="70"/>
      <c r="E26" s="70"/>
      <c r="F26" s="70"/>
      <c r="G26" s="70"/>
      <c r="H26" s="70"/>
      <c r="I26" s="71"/>
      <c r="J26" s="28" t="s">
        <v>17</v>
      </c>
      <c r="K26" s="69">
        <v>936</v>
      </c>
      <c r="L26" s="25">
        <v>1</v>
      </c>
      <c r="M26" s="25">
        <v>13</v>
      </c>
      <c r="N26" s="26"/>
      <c r="O26" s="68" t="s">
        <v>3</v>
      </c>
      <c r="P26" s="21">
        <f>P27</f>
        <v>31838.699999999997</v>
      </c>
      <c r="Q26" s="21">
        <f t="shared" ref="Q26:S26" si="10">Q27</f>
        <v>0</v>
      </c>
      <c r="R26" s="21">
        <f t="shared" si="10"/>
        <v>29292.399999999998</v>
      </c>
      <c r="S26" s="21">
        <f t="shared" si="10"/>
        <v>0</v>
      </c>
    </row>
    <row r="27" spans="1:22" s="34" customFormat="1" x14ac:dyDescent="0.25">
      <c r="A27" s="33"/>
      <c r="B27" s="27"/>
      <c r="C27" s="27"/>
      <c r="D27" s="27"/>
      <c r="E27" s="27"/>
      <c r="F27" s="27"/>
      <c r="G27" s="27"/>
      <c r="H27" s="27"/>
      <c r="I27" s="24"/>
      <c r="J27" s="28" t="s">
        <v>4</v>
      </c>
      <c r="K27" s="69">
        <v>936</v>
      </c>
      <c r="L27" s="25">
        <v>1</v>
      </c>
      <c r="M27" s="25">
        <v>13</v>
      </c>
      <c r="N27" s="26" t="s">
        <v>1</v>
      </c>
      <c r="O27" s="68"/>
      <c r="P27" s="21">
        <f>P28+P30+P32</f>
        <v>31838.699999999997</v>
      </c>
      <c r="Q27" s="21">
        <f t="shared" ref="Q27:S27" si="11">Q28+Q30+Q32</f>
        <v>0</v>
      </c>
      <c r="R27" s="21">
        <f t="shared" si="11"/>
        <v>29292.399999999998</v>
      </c>
      <c r="S27" s="21">
        <f t="shared" si="11"/>
        <v>0</v>
      </c>
    </row>
    <row r="28" spans="1:22" s="34" customFormat="1" ht="82.5" x14ac:dyDescent="0.25">
      <c r="A28" s="33"/>
      <c r="B28" s="27"/>
      <c r="C28" s="27"/>
      <c r="D28" s="27"/>
      <c r="E28" s="27"/>
      <c r="F28" s="27"/>
      <c r="G28" s="27"/>
      <c r="H28" s="27"/>
      <c r="I28" s="24"/>
      <c r="J28" s="28" t="s">
        <v>22</v>
      </c>
      <c r="K28" s="69">
        <v>936</v>
      </c>
      <c r="L28" s="25">
        <v>1</v>
      </c>
      <c r="M28" s="25">
        <v>13</v>
      </c>
      <c r="N28" s="26" t="s">
        <v>1</v>
      </c>
      <c r="O28" s="68">
        <v>100</v>
      </c>
      <c r="P28" s="21">
        <f>P29</f>
        <v>20186.8</v>
      </c>
      <c r="Q28" s="21">
        <f t="shared" ref="Q28:S28" si="12">Q29</f>
        <v>0</v>
      </c>
      <c r="R28" s="21">
        <f t="shared" si="12"/>
        <v>20186.8</v>
      </c>
      <c r="S28" s="21">
        <f t="shared" si="12"/>
        <v>0</v>
      </c>
    </row>
    <row r="29" spans="1:22" s="34" customFormat="1" x14ac:dyDescent="0.25">
      <c r="A29" s="33"/>
      <c r="B29" s="27"/>
      <c r="C29" s="27"/>
      <c r="D29" s="27"/>
      <c r="E29" s="27"/>
      <c r="F29" s="27"/>
      <c r="G29" s="27"/>
      <c r="H29" s="27"/>
      <c r="I29" s="24"/>
      <c r="J29" s="28" t="s">
        <v>38</v>
      </c>
      <c r="K29" s="69">
        <v>936</v>
      </c>
      <c r="L29" s="25">
        <v>1</v>
      </c>
      <c r="M29" s="25">
        <v>13</v>
      </c>
      <c r="N29" s="26">
        <v>9900000000</v>
      </c>
      <c r="O29" s="68">
        <v>110</v>
      </c>
      <c r="P29" s="21">
        <v>20186.8</v>
      </c>
      <c r="Q29" s="21">
        <v>0</v>
      </c>
      <c r="R29" s="21">
        <f t="shared" si="4"/>
        <v>20186.8</v>
      </c>
      <c r="S29" s="21">
        <v>0</v>
      </c>
    </row>
    <row r="30" spans="1:22" s="34" customFormat="1" ht="33" x14ac:dyDescent="0.25">
      <c r="A30" s="33"/>
      <c r="B30" s="70">
        <v>200</v>
      </c>
      <c r="C30" s="70"/>
      <c r="D30" s="70"/>
      <c r="E30" s="70"/>
      <c r="F30" s="70"/>
      <c r="G30" s="70"/>
      <c r="H30" s="70"/>
      <c r="I30" s="71"/>
      <c r="J30" s="28" t="s">
        <v>37</v>
      </c>
      <c r="K30" s="69">
        <v>936</v>
      </c>
      <c r="L30" s="25">
        <v>1</v>
      </c>
      <c r="M30" s="25">
        <v>13</v>
      </c>
      <c r="N30" s="26" t="s">
        <v>1</v>
      </c>
      <c r="O30" s="68">
        <v>200</v>
      </c>
      <c r="P30" s="21">
        <f>P31</f>
        <v>8620.2999999999993</v>
      </c>
      <c r="Q30" s="21">
        <f t="shared" ref="Q30:S30" si="13">Q31</f>
        <v>0</v>
      </c>
      <c r="R30" s="21">
        <f t="shared" si="13"/>
        <v>6073.9999999999991</v>
      </c>
      <c r="S30" s="21">
        <f t="shared" si="13"/>
        <v>0</v>
      </c>
    </row>
    <row r="31" spans="1:22" s="34" customFormat="1" ht="33" x14ac:dyDescent="0.25">
      <c r="A31" s="33"/>
      <c r="B31" s="70">
        <v>240</v>
      </c>
      <c r="C31" s="70"/>
      <c r="D31" s="70"/>
      <c r="E31" s="70"/>
      <c r="F31" s="70"/>
      <c r="G31" s="70"/>
      <c r="H31" s="70"/>
      <c r="I31" s="71"/>
      <c r="J31" s="23" t="s">
        <v>2</v>
      </c>
      <c r="K31" s="69">
        <v>936</v>
      </c>
      <c r="L31" s="25">
        <v>1</v>
      </c>
      <c r="M31" s="25">
        <v>13</v>
      </c>
      <c r="N31" s="26" t="s">
        <v>1</v>
      </c>
      <c r="O31" s="68">
        <v>240</v>
      </c>
      <c r="P31" s="21">
        <f>9081.3-461</f>
        <v>8620.2999999999993</v>
      </c>
      <c r="Q31" s="21">
        <v>0</v>
      </c>
      <c r="R31" s="21">
        <f>P31-2546.3</f>
        <v>6073.9999999999991</v>
      </c>
      <c r="S31" s="21">
        <v>0</v>
      </c>
    </row>
    <row r="32" spans="1:22" s="34" customFormat="1" x14ac:dyDescent="0.25">
      <c r="A32" s="33"/>
      <c r="B32" s="70">
        <v>800</v>
      </c>
      <c r="C32" s="70"/>
      <c r="D32" s="70"/>
      <c r="E32" s="70"/>
      <c r="F32" s="70"/>
      <c r="G32" s="70"/>
      <c r="H32" s="70"/>
      <c r="I32" s="71"/>
      <c r="J32" s="28" t="s">
        <v>5</v>
      </c>
      <c r="K32" s="69">
        <v>936</v>
      </c>
      <c r="L32" s="25">
        <v>1</v>
      </c>
      <c r="M32" s="25">
        <v>13</v>
      </c>
      <c r="N32" s="26" t="s">
        <v>1</v>
      </c>
      <c r="O32" s="68">
        <v>800</v>
      </c>
      <c r="P32" s="21">
        <f>P33+P34</f>
        <v>3031.6</v>
      </c>
      <c r="Q32" s="21">
        <f t="shared" ref="Q32:S32" si="14">Q33+Q34</f>
        <v>0</v>
      </c>
      <c r="R32" s="21">
        <f t="shared" si="14"/>
        <v>3031.6</v>
      </c>
      <c r="S32" s="21">
        <f t="shared" si="14"/>
        <v>0</v>
      </c>
    </row>
    <row r="33" spans="1:19" s="34" customFormat="1" x14ac:dyDescent="0.25">
      <c r="A33" s="33"/>
      <c r="B33" s="70">
        <v>850</v>
      </c>
      <c r="C33" s="70"/>
      <c r="D33" s="70"/>
      <c r="E33" s="70"/>
      <c r="F33" s="70"/>
      <c r="G33" s="70"/>
      <c r="H33" s="70"/>
      <c r="I33" s="71"/>
      <c r="J33" s="23" t="s">
        <v>20</v>
      </c>
      <c r="K33" s="69">
        <v>936</v>
      </c>
      <c r="L33" s="25">
        <v>1</v>
      </c>
      <c r="M33" s="25">
        <v>13</v>
      </c>
      <c r="N33" s="26" t="s">
        <v>1</v>
      </c>
      <c r="O33" s="68">
        <v>850</v>
      </c>
      <c r="P33" s="21">
        <v>31.6</v>
      </c>
      <c r="Q33" s="21">
        <v>0</v>
      </c>
      <c r="R33" s="21">
        <f t="shared" si="4"/>
        <v>31.6</v>
      </c>
      <c r="S33" s="21">
        <v>0</v>
      </c>
    </row>
    <row r="34" spans="1:19" s="34" customFormat="1" x14ac:dyDescent="0.25">
      <c r="A34" s="33"/>
      <c r="B34" s="58"/>
      <c r="C34" s="58"/>
      <c r="D34" s="58"/>
      <c r="E34" s="58"/>
      <c r="F34" s="58"/>
      <c r="G34" s="58"/>
      <c r="H34" s="58"/>
      <c r="I34" s="59"/>
      <c r="J34" s="28" t="s">
        <v>18</v>
      </c>
      <c r="K34" s="69">
        <v>936</v>
      </c>
      <c r="L34" s="25">
        <v>1</v>
      </c>
      <c r="M34" s="25">
        <v>13</v>
      </c>
      <c r="N34" s="26" t="s">
        <v>1</v>
      </c>
      <c r="O34" s="68">
        <v>870</v>
      </c>
      <c r="P34" s="64">
        <v>3000</v>
      </c>
      <c r="Q34" s="64">
        <v>0</v>
      </c>
      <c r="R34" s="64">
        <f t="shared" si="4"/>
        <v>3000</v>
      </c>
      <c r="S34" s="64">
        <v>0</v>
      </c>
    </row>
    <row r="35" spans="1:19" s="34" customFormat="1" x14ac:dyDescent="0.25">
      <c r="A35" s="33"/>
      <c r="B35" s="70">
        <v>200</v>
      </c>
      <c r="C35" s="70"/>
      <c r="D35" s="70"/>
      <c r="E35" s="70"/>
      <c r="F35" s="70"/>
      <c r="G35" s="70"/>
      <c r="H35" s="70"/>
      <c r="I35" s="71"/>
      <c r="J35" s="28" t="s">
        <v>16</v>
      </c>
      <c r="K35" s="69">
        <v>936</v>
      </c>
      <c r="L35" s="25">
        <v>2</v>
      </c>
      <c r="M35" s="25" t="s">
        <v>3</v>
      </c>
      <c r="N35" s="26" t="s">
        <v>3</v>
      </c>
      <c r="O35" s="68" t="s">
        <v>3</v>
      </c>
      <c r="P35" s="21">
        <f>P36</f>
        <v>0</v>
      </c>
      <c r="Q35" s="21">
        <f>Q36</f>
        <v>0</v>
      </c>
      <c r="R35" s="21">
        <f>R36</f>
        <v>0</v>
      </c>
      <c r="S35" s="21">
        <f>S36</f>
        <v>0</v>
      </c>
    </row>
    <row r="36" spans="1:19" s="34" customFormat="1" x14ac:dyDescent="0.25">
      <c r="A36" s="33"/>
      <c r="B36" s="71">
        <v>204</v>
      </c>
      <c r="C36" s="72"/>
      <c r="D36" s="72"/>
      <c r="E36" s="72"/>
      <c r="F36" s="72"/>
      <c r="G36" s="72"/>
      <c r="H36" s="72"/>
      <c r="I36" s="73"/>
      <c r="J36" s="87" t="s">
        <v>15</v>
      </c>
      <c r="K36" s="30">
        <v>936</v>
      </c>
      <c r="L36" s="84">
        <v>2</v>
      </c>
      <c r="M36" s="84">
        <v>4</v>
      </c>
      <c r="N36" s="85" t="s">
        <v>3</v>
      </c>
      <c r="O36" s="86" t="s">
        <v>3</v>
      </c>
      <c r="P36" s="64">
        <f>P37</f>
        <v>0</v>
      </c>
      <c r="Q36" s="64">
        <f t="shared" ref="Q36:S38" si="15">Q37</f>
        <v>0</v>
      </c>
      <c r="R36" s="64">
        <f t="shared" si="15"/>
        <v>0</v>
      </c>
      <c r="S36" s="64">
        <f t="shared" si="15"/>
        <v>0</v>
      </c>
    </row>
    <row r="37" spans="1:19" s="34" customFormat="1" ht="16.5" customHeight="1" x14ac:dyDescent="0.25">
      <c r="A37" s="33"/>
      <c r="B37" s="71" t="s">
        <v>1</v>
      </c>
      <c r="C37" s="72"/>
      <c r="D37" s="72"/>
      <c r="E37" s="72"/>
      <c r="F37" s="72"/>
      <c r="G37" s="72"/>
      <c r="H37" s="72"/>
      <c r="I37" s="73"/>
      <c r="J37" s="83" t="s">
        <v>4</v>
      </c>
      <c r="K37" s="30">
        <v>936</v>
      </c>
      <c r="L37" s="84">
        <v>2</v>
      </c>
      <c r="M37" s="84">
        <v>4</v>
      </c>
      <c r="N37" s="85" t="s">
        <v>1</v>
      </c>
      <c r="O37" s="86" t="s">
        <v>3</v>
      </c>
      <c r="P37" s="64">
        <f>P38</f>
        <v>0</v>
      </c>
      <c r="Q37" s="64">
        <f t="shared" si="15"/>
        <v>0</v>
      </c>
      <c r="R37" s="64">
        <f t="shared" si="15"/>
        <v>0</v>
      </c>
      <c r="S37" s="64">
        <f t="shared" si="15"/>
        <v>0</v>
      </c>
    </row>
    <row r="38" spans="1:19" s="34" customFormat="1" ht="33" x14ac:dyDescent="0.25">
      <c r="A38" s="33"/>
      <c r="B38" s="71">
        <v>200</v>
      </c>
      <c r="C38" s="72"/>
      <c r="D38" s="72"/>
      <c r="E38" s="72"/>
      <c r="F38" s="72"/>
      <c r="G38" s="72"/>
      <c r="H38" s="72"/>
      <c r="I38" s="73"/>
      <c r="J38" s="87" t="s">
        <v>37</v>
      </c>
      <c r="K38" s="30">
        <v>936</v>
      </c>
      <c r="L38" s="84">
        <v>2</v>
      </c>
      <c r="M38" s="84">
        <v>4</v>
      </c>
      <c r="N38" s="85" t="s">
        <v>1</v>
      </c>
      <c r="O38" s="86">
        <v>200</v>
      </c>
      <c r="P38" s="64">
        <f>P39</f>
        <v>0</v>
      </c>
      <c r="Q38" s="64">
        <f t="shared" si="15"/>
        <v>0</v>
      </c>
      <c r="R38" s="64">
        <f t="shared" si="15"/>
        <v>0</v>
      </c>
      <c r="S38" s="64">
        <f t="shared" si="15"/>
        <v>0</v>
      </c>
    </row>
    <row r="39" spans="1:19" s="34" customFormat="1" ht="33" x14ac:dyDescent="0.25">
      <c r="A39" s="33"/>
      <c r="B39" s="71">
        <v>240</v>
      </c>
      <c r="C39" s="72"/>
      <c r="D39" s="72"/>
      <c r="E39" s="72"/>
      <c r="F39" s="72"/>
      <c r="G39" s="72"/>
      <c r="H39" s="72"/>
      <c r="I39" s="73"/>
      <c r="J39" s="83" t="s">
        <v>2</v>
      </c>
      <c r="K39" s="30">
        <v>936</v>
      </c>
      <c r="L39" s="84">
        <v>2</v>
      </c>
      <c r="M39" s="84">
        <v>4</v>
      </c>
      <c r="N39" s="85" t="s">
        <v>1</v>
      </c>
      <c r="O39" s="86">
        <v>240</v>
      </c>
      <c r="P39" s="64">
        <v>0</v>
      </c>
      <c r="Q39" s="64">
        <v>0</v>
      </c>
      <c r="R39" s="64">
        <f t="shared" si="4"/>
        <v>0</v>
      </c>
      <c r="S39" s="64">
        <v>0</v>
      </c>
    </row>
    <row r="40" spans="1:19" s="34" customFormat="1" ht="33" x14ac:dyDescent="0.25">
      <c r="A40" s="33"/>
      <c r="B40" s="70">
        <v>300</v>
      </c>
      <c r="C40" s="70"/>
      <c r="D40" s="70"/>
      <c r="E40" s="70"/>
      <c r="F40" s="70"/>
      <c r="G40" s="70"/>
      <c r="H40" s="70"/>
      <c r="I40" s="71"/>
      <c r="J40" s="23" t="s">
        <v>14</v>
      </c>
      <c r="K40" s="69">
        <v>936</v>
      </c>
      <c r="L40" s="25">
        <v>3</v>
      </c>
      <c r="M40" s="25" t="s">
        <v>3</v>
      </c>
      <c r="N40" s="26" t="s">
        <v>3</v>
      </c>
      <c r="O40" s="68" t="s">
        <v>3</v>
      </c>
      <c r="P40" s="21">
        <f>P41</f>
        <v>26.5</v>
      </c>
      <c r="Q40" s="21">
        <f t="shared" ref="Q40:S43" si="16">Q41</f>
        <v>0</v>
      </c>
      <c r="R40" s="21">
        <f t="shared" si="16"/>
        <v>26.5</v>
      </c>
      <c r="S40" s="21">
        <f t="shared" si="16"/>
        <v>0</v>
      </c>
    </row>
    <row r="41" spans="1:19" s="34" customFormat="1" ht="49.5" x14ac:dyDescent="0.25">
      <c r="A41" s="33"/>
      <c r="B41" s="27"/>
      <c r="C41" s="27"/>
      <c r="D41" s="27"/>
      <c r="E41" s="27"/>
      <c r="F41" s="27"/>
      <c r="G41" s="27"/>
      <c r="H41" s="27"/>
      <c r="I41" s="24"/>
      <c r="J41" s="23" t="s">
        <v>56</v>
      </c>
      <c r="K41" s="69">
        <v>936</v>
      </c>
      <c r="L41" s="25">
        <v>3</v>
      </c>
      <c r="M41" s="25">
        <v>10</v>
      </c>
      <c r="N41" s="26"/>
      <c r="O41" s="68"/>
      <c r="P41" s="21">
        <f>P42</f>
        <v>26.5</v>
      </c>
      <c r="Q41" s="21">
        <f t="shared" si="16"/>
        <v>0</v>
      </c>
      <c r="R41" s="21">
        <f t="shared" si="16"/>
        <v>26.5</v>
      </c>
      <c r="S41" s="21">
        <f t="shared" si="16"/>
        <v>0</v>
      </c>
    </row>
    <row r="42" spans="1:19" s="34" customFormat="1" x14ac:dyDescent="0.25">
      <c r="A42" s="33"/>
      <c r="B42" s="27"/>
      <c r="C42" s="27"/>
      <c r="D42" s="27"/>
      <c r="E42" s="27"/>
      <c r="F42" s="27"/>
      <c r="G42" s="27"/>
      <c r="H42" s="27"/>
      <c r="I42" s="24"/>
      <c r="J42" s="23" t="s">
        <v>41</v>
      </c>
      <c r="K42" s="69">
        <v>936</v>
      </c>
      <c r="L42" s="25">
        <v>3</v>
      </c>
      <c r="M42" s="25">
        <v>10</v>
      </c>
      <c r="N42" s="26">
        <v>9900000000</v>
      </c>
      <c r="O42" s="68"/>
      <c r="P42" s="21">
        <f>P43</f>
        <v>26.5</v>
      </c>
      <c r="Q42" s="21">
        <f t="shared" si="16"/>
        <v>0</v>
      </c>
      <c r="R42" s="21">
        <f t="shared" si="16"/>
        <v>26.5</v>
      </c>
      <c r="S42" s="21">
        <f t="shared" si="16"/>
        <v>0</v>
      </c>
    </row>
    <row r="43" spans="1:19" s="34" customFormat="1" ht="33" x14ac:dyDescent="0.25">
      <c r="A43" s="33"/>
      <c r="B43" s="27"/>
      <c r="C43" s="27"/>
      <c r="D43" s="27"/>
      <c r="E43" s="27"/>
      <c r="F43" s="27"/>
      <c r="G43" s="27"/>
      <c r="H43" s="27"/>
      <c r="I43" s="24"/>
      <c r="J43" s="23" t="s">
        <v>37</v>
      </c>
      <c r="K43" s="69">
        <v>936</v>
      </c>
      <c r="L43" s="25">
        <v>3</v>
      </c>
      <c r="M43" s="25">
        <v>10</v>
      </c>
      <c r="N43" s="26">
        <v>9900000000</v>
      </c>
      <c r="O43" s="68">
        <v>200</v>
      </c>
      <c r="P43" s="21">
        <f>P44</f>
        <v>26.5</v>
      </c>
      <c r="Q43" s="21">
        <f t="shared" si="16"/>
        <v>0</v>
      </c>
      <c r="R43" s="21">
        <f t="shared" si="16"/>
        <v>26.5</v>
      </c>
      <c r="S43" s="21">
        <f t="shared" si="16"/>
        <v>0</v>
      </c>
    </row>
    <row r="44" spans="1:19" s="34" customFormat="1" ht="33" x14ac:dyDescent="0.25">
      <c r="A44" s="33"/>
      <c r="B44" s="27"/>
      <c r="C44" s="27"/>
      <c r="D44" s="27"/>
      <c r="E44" s="27"/>
      <c r="F44" s="27"/>
      <c r="G44" s="27"/>
      <c r="H44" s="27"/>
      <c r="I44" s="24"/>
      <c r="J44" s="23" t="s">
        <v>2</v>
      </c>
      <c r="K44" s="69">
        <v>936</v>
      </c>
      <c r="L44" s="25">
        <v>3</v>
      </c>
      <c r="M44" s="25">
        <v>10</v>
      </c>
      <c r="N44" s="26">
        <v>9900000000</v>
      </c>
      <c r="O44" s="68">
        <v>240</v>
      </c>
      <c r="P44" s="21">
        <v>26.5</v>
      </c>
      <c r="Q44" s="21">
        <v>0</v>
      </c>
      <c r="R44" s="21">
        <f t="shared" si="4"/>
        <v>26.5</v>
      </c>
      <c r="S44" s="21">
        <v>0</v>
      </c>
    </row>
    <row r="45" spans="1:19" s="34" customFormat="1" x14ac:dyDescent="0.25">
      <c r="A45" s="33"/>
      <c r="B45" s="27"/>
      <c r="C45" s="27"/>
      <c r="D45" s="27"/>
      <c r="E45" s="27"/>
      <c r="F45" s="27"/>
      <c r="G45" s="27"/>
      <c r="H45" s="27"/>
      <c r="I45" s="24"/>
      <c r="J45" s="23" t="s">
        <v>39</v>
      </c>
      <c r="K45" s="69">
        <v>936</v>
      </c>
      <c r="L45" s="25">
        <v>4</v>
      </c>
      <c r="M45" s="25"/>
      <c r="N45" s="26"/>
      <c r="O45" s="68"/>
      <c r="P45" s="21">
        <f t="shared" ref="P45:S45" si="17">P46</f>
        <v>2970.7</v>
      </c>
      <c r="Q45" s="21">
        <f t="shared" si="17"/>
        <v>0</v>
      </c>
      <c r="R45" s="21">
        <f t="shared" si="17"/>
        <v>3118.8</v>
      </c>
      <c r="S45" s="21">
        <f t="shared" si="17"/>
        <v>0</v>
      </c>
    </row>
    <row r="46" spans="1:19" s="34" customFormat="1" x14ac:dyDescent="0.25">
      <c r="A46" s="33"/>
      <c r="B46" s="27"/>
      <c r="C46" s="27"/>
      <c r="D46" s="27"/>
      <c r="E46" s="27"/>
      <c r="F46" s="27"/>
      <c r="G46" s="27"/>
      <c r="H46" s="27"/>
      <c r="I46" s="24"/>
      <c r="J46" s="23" t="s">
        <v>40</v>
      </c>
      <c r="K46" s="69">
        <v>936</v>
      </c>
      <c r="L46" s="25">
        <v>4</v>
      </c>
      <c r="M46" s="25">
        <v>9</v>
      </c>
      <c r="N46" s="26"/>
      <c r="O46" s="68"/>
      <c r="P46" s="21">
        <f>P47+P50</f>
        <v>2970.7</v>
      </c>
      <c r="Q46" s="21">
        <f t="shared" ref="Q46:S46" si="18">Q47+Q50</f>
        <v>0</v>
      </c>
      <c r="R46" s="21">
        <f t="shared" si="18"/>
        <v>3118.8</v>
      </c>
      <c r="S46" s="21">
        <f t="shared" si="18"/>
        <v>0</v>
      </c>
    </row>
    <row r="47" spans="1:19" s="34" customFormat="1" ht="82.5" x14ac:dyDescent="0.25">
      <c r="A47" s="33"/>
      <c r="B47" s="47"/>
      <c r="C47" s="47"/>
      <c r="D47" s="47"/>
      <c r="E47" s="47"/>
      <c r="F47" s="47"/>
      <c r="G47" s="47"/>
      <c r="H47" s="47"/>
      <c r="I47" s="48"/>
      <c r="J47" s="23" t="s">
        <v>53</v>
      </c>
      <c r="K47" s="69">
        <v>936</v>
      </c>
      <c r="L47" s="56">
        <v>4</v>
      </c>
      <c r="M47" s="56">
        <v>9</v>
      </c>
      <c r="N47" s="26" t="s">
        <v>54</v>
      </c>
      <c r="O47" s="68"/>
      <c r="P47" s="21">
        <f>P48</f>
        <v>1700</v>
      </c>
      <c r="Q47" s="21">
        <f t="shared" ref="Q47:S48" si="19">Q48</f>
        <v>0</v>
      </c>
      <c r="R47" s="21">
        <f t="shared" si="19"/>
        <v>1700</v>
      </c>
      <c r="S47" s="21">
        <f t="shared" si="19"/>
        <v>0</v>
      </c>
    </row>
    <row r="48" spans="1:19" s="34" customFormat="1" ht="33" x14ac:dyDescent="0.25">
      <c r="A48" s="33"/>
      <c r="B48" s="47"/>
      <c r="C48" s="47"/>
      <c r="D48" s="47"/>
      <c r="E48" s="47"/>
      <c r="F48" s="47"/>
      <c r="G48" s="47"/>
      <c r="H48" s="47"/>
      <c r="I48" s="48"/>
      <c r="J48" s="23" t="s">
        <v>37</v>
      </c>
      <c r="K48" s="69">
        <v>936</v>
      </c>
      <c r="L48" s="56">
        <v>4</v>
      </c>
      <c r="M48" s="56">
        <v>9</v>
      </c>
      <c r="N48" s="26" t="s">
        <v>54</v>
      </c>
      <c r="O48" s="68">
        <v>200</v>
      </c>
      <c r="P48" s="21">
        <f>P49</f>
        <v>1700</v>
      </c>
      <c r="Q48" s="21">
        <f t="shared" si="19"/>
        <v>0</v>
      </c>
      <c r="R48" s="21">
        <f t="shared" si="19"/>
        <v>1700</v>
      </c>
      <c r="S48" s="21">
        <f t="shared" si="19"/>
        <v>0</v>
      </c>
    </row>
    <row r="49" spans="1:21" s="34" customFormat="1" ht="33" x14ac:dyDescent="0.25">
      <c r="A49" s="33"/>
      <c r="B49" s="47"/>
      <c r="C49" s="47"/>
      <c r="D49" s="47"/>
      <c r="E49" s="47"/>
      <c r="F49" s="47"/>
      <c r="G49" s="47"/>
      <c r="H49" s="47"/>
      <c r="I49" s="48"/>
      <c r="J49" s="28" t="s">
        <v>2</v>
      </c>
      <c r="K49" s="69">
        <v>936</v>
      </c>
      <c r="L49" s="25">
        <v>4</v>
      </c>
      <c r="M49" s="50" t="s">
        <v>55</v>
      </c>
      <c r="N49" s="26" t="s">
        <v>54</v>
      </c>
      <c r="O49" s="68">
        <v>240</v>
      </c>
      <c r="P49" s="21">
        <v>1700</v>
      </c>
      <c r="Q49" s="21">
        <v>0</v>
      </c>
      <c r="R49" s="21">
        <f t="shared" si="4"/>
        <v>1700</v>
      </c>
      <c r="S49" s="21">
        <v>0</v>
      </c>
    </row>
    <row r="50" spans="1:21" s="34" customFormat="1" x14ac:dyDescent="0.25">
      <c r="A50" s="33"/>
      <c r="B50" s="27"/>
      <c r="C50" s="27"/>
      <c r="D50" s="27"/>
      <c r="E50" s="27"/>
      <c r="F50" s="27"/>
      <c r="G50" s="27"/>
      <c r="H50" s="27"/>
      <c r="I50" s="24"/>
      <c r="J50" s="23" t="s">
        <v>41</v>
      </c>
      <c r="K50" s="69">
        <v>936</v>
      </c>
      <c r="L50" s="25">
        <v>4</v>
      </c>
      <c r="M50" s="25">
        <v>9</v>
      </c>
      <c r="N50" s="26">
        <v>9900000000</v>
      </c>
      <c r="O50" s="68"/>
      <c r="P50" s="21">
        <f>P51</f>
        <v>1270.6999999999998</v>
      </c>
      <c r="Q50" s="21">
        <f t="shared" ref="Q50:S51" si="20">Q51</f>
        <v>0</v>
      </c>
      <c r="R50" s="21">
        <f t="shared" si="20"/>
        <v>1418.8000000000002</v>
      </c>
      <c r="S50" s="21">
        <f t="shared" si="20"/>
        <v>0</v>
      </c>
    </row>
    <row r="51" spans="1:21" s="34" customFormat="1" ht="33" x14ac:dyDescent="0.25">
      <c r="A51" s="33"/>
      <c r="B51" s="27"/>
      <c r="C51" s="27"/>
      <c r="D51" s="27"/>
      <c r="E51" s="27"/>
      <c r="F51" s="27"/>
      <c r="G51" s="27"/>
      <c r="H51" s="27"/>
      <c r="I51" s="24"/>
      <c r="J51" s="23" t="s">
        <v>37</v>
      </c>
      <c r="K51" s="69">
        <v>936</v>
      </c>
      <c r="L51" s="25">
        <v>4</v>
      </c>
      <c r="M51" s="25">
        <v>9</v>
      </c>
      <c r="N51" s="26">
        <v>9900000000</v>
      </c>
      <c r="O51" s="68">
        <v>200</v>
      </c>
      <c r="P51" s="21">
        <f>P52</f>
        <v>1270.6999999999998</v>
      </c>
      <c r="Q51" s="21">
        <f t="shared" si="20"/>
        <v>0</v>
      </c>
      <c r="R51" s="21">
        <f t="shared" si="20"/>
        <v>1418.8000000000002</v>
      </c>
      <c r="S51" s="21">
        <f t="shared" si="20"/>
        <v>0</v>
      </c>
    </row>
    <row r="52" spans="1:21" s="34" customFormat="1" ht="33" x14ac:dyDescent="0.25">
      <c r="A52" s="33"/>
      <c r="B52" s="51"/>
      <c r="C52" s="51"/>
      <c r="D52" s="51"/>
      <c r="E52" s="51"/>
      <c r="F52" s="51"/>
      <c r="G52" s="51"/>
      <c r="H52" s="51"/>
      <c r="I52" s="52"/>
      <c r="J52" s="28" t="s">
        <v>2</v>
      </c>
      <c r="K52" s="69">
        <v>936</v>
      </c>
      <c r="L52" s="25">
        <v>4</v>
      </c>
      <c r="M52" s="25">
        <v>9</v>
      </c>
      <c r="N52" s="26">
        <v>9900000000</v>
      </c>
      <c r="O52" s="68">
        <v>240</v>
      </c>
      <c r="P52" s="64">
        <f>2970.7-P49</f>
        <v>1270.6999999999998</v>
      </c>
      <c r="Q52" s="21">
        <v>0</v>
      </c>
      <c r="R52" s="21">
        <f>3118.8-R49</f>
        <v>1418.8000000000002</v>
      </c>
      <c r="S52" s="21">
        <v>0</v>
      </c>
    </row>
    <row r="53" spans="1:21" s="34" customFormat="1" x14ac:dyDescent="0.25">
      <c r="A53" s="33"/>
      <c r="B53" s="70">
        <v>500</v>
      </c>
      <c r="C53" s="70"/>
      <c r="D53" s="70"/>
      <c r="E53" s="70"/>
      <c r="F53" s="70"/>
      <c r="G53" s="70"/>
      <c r="H53" s="70"/>
      <c r="I53" s="71"/>
      <c r="J53" s="28" t="s">
        <v>13</v>
      </c>
      <c r="K53" s="69">
        <v>936</v>
      </c>
      <c r="L53" s="25">
        <v>5</v>
      </c>
      <c r="M53" s="25" t="s">
        <v>3</v>
      </c>
      <c r="N53" s="26" t="s">
        <v>3</v>
      </c>
      <c r="O53" s="68" t="s">
        <v>3</v>
      </c>
      <c r="P53" s="21">
        <f>P54</f>
        <v>26268.7</v>
      </c>
      <c r="Q53" s="21">
        <f t="shared" ref="Q53:S53" si="21">Q54</f>
        <v>0</v>
      </c>
      <c r="R53" s="21">
        <f t="shared" si="21"/>
        <v>26382.6</v>
      </c>
      <c r="S53" s="21">
        <f t="shared" si="21"/>
        <v>0</v>
      </c>
      <c r="U53" s="53">
        <f>26268.7-R53</f>
        <v>-113.89999999999782</v>
      </c>
    </row>
    <row r="54" spans="1:21" s="34" customFormat="1" x14ac:dyDescent="0.25">
      <c r="A54" s="33"/>
      <c r="B54" s="70">
        <v>503</v>
      </c>
      <c r="C54" s="70"/>
      <c r="D54" s="70"/>
      <c r="E54" s="70"/>
      <c r="F54" s="70"/>
      <c r="G54" s="70"/>
      <c r="H54" s="70"/>
      <c r="I54" s="71"/>
      <c r="J54" s="23" t="s">
        <v>12</v>
      </c>
      <c r="K54" s="69">
        <v>936</v>
      </c>
      <c r="L54" s="25">
        <v>5</v>
      </c>
      <c r="M54" s="25">
        <v>3</v>
      </c>
      <c r="N54" s="26" t="s">
        <v>3</v>
      </c>
      <c r="O54" s="68" t="s">
        <v>3</v>
      </c>
      <c r="P54" s="21">
        <f>P58+P55+P65</f>
        <v>26268.7</v>
      </c>
      <c r="Q54" s="21">
        <f t="shared" ref="Q54:S54" si="22">Q58+Q55+Q65</f>
        <v>0</v>
      </c>
      <c r="R54" s="21">
        <f t="shared" si="22"/>
        <v>26382.6</v>
      </c>
      <c r="S54" s="21">
        <f t="shared" si="22"/>
        <v>0</v>
      </c>
      <c r="U54" s="53"/>
    </row>
    <row r="55" spans="1:21" s="34" customFormat="1" ht="82.5" x14ac:dyDescent="0.25">
      <c r="A55" s="33"/>
      <c r="B55" s="51"/>
      <c r="C55" s="51"/>
      <c r="D55" s="51"/>
      <c r="E55" s="51"/>
      <c r="F55" s="51"/>
      <c r="G55" s="51"/>
      <c r="H55" s="51"/>
      <c r="I55" s="52"/>
      <c r="J55" s="23" t="s">
        <v>50</v>
      </c>
      <c r="K55" s="69">
        <v>936</v>
      </c>
      <c r="L55" s="25">
        <v>5</v>
      </c>
      <c r="M55" s="25">
        <v>3</v>
      </c>
      <c r="N55" s="26" t="s">
        <v>46</v>
      </c>
      <c r="O55" s="68"/>
      <c r="P55" s="21">
        <f>P56</f>
        <v>2000</v>
      </c>
      <c r="Q55" s="21">
        <f t="shared" ref="Q55:S56" si="23">Q56</f>
        <v>0</v>
      </c>
      <c r="R55" s="21">
        <f t="shared" si="23"/>
        <v>2000</v>
      </c>
      <c r="S55" s="21">
        <f t="shared" si="23"/>
        <v>0</v>
      </c>
    </row>
    <row r="56" spans="1:21" s="34" customFormat="1" ht="33" x14ac:dyDescent="0.25">
      <c r="A56" s="33"/>
      <c r="B56" s="51"/>
      <c r="C56" s="51"/>
      <c r="D56" s="51"/>
      <c r="E56" s="51"/>
      <c r="F56" s="51"/>
      <c r="G56" s="51"/>
      <c r="H56" s="51"/>
      <c r="I56" s="52"/>
      <c r="J56" s="28" t="s">
        <v>37</v>
      </c>
      <c r="K56" s="69">
        <v>936</v>
      </c>
      <c r="L56" s="25">
        <v>5</v>
      </c>
      <c r="M56" s="25">
        <v>3</v>
      </c>
      <c r="N56" s="26" t="s">
        <v>46</v>
      </c>
      <c r="O56" s="68">
        <v>200</v>
      </c>
      <c r="P56" s="21">
        <f>P57</f>
        <v>2000</v>
      </c>
      <c r="Q56" s="21">
        <f t="shared" si="23"/>
        <v>0</v>
      </c>
      <c r="R56" s="21">
        <f t="shared" si="23"/>
        <v>2000</v>
      </c>
      <c r="S56" s="21">
        <f t="shared" si="23"/>
        <v>0</v>
      </c>
    </row>
    <row r="57" spans="1:21" s="34" customFormat="1" ht="33" x14ac:dyDescent="0.25">
      <c r="A57" s="33"/>
      <c r="B57" s="51"/>
      <c r="C57" s="51"/>
      <c r="D57" s="51"/>
      <c r="E57" s="51"/>
      <c r="F57" s="51"/>
      <c r="G57" s="51"/>
      <c r="H57" s="51"/>
      <c r="I57" s="52"/>
      <c r="J57" s="23" t="s">
        <v>2</v>
      </c>
      <c r="K57" s="69">
        <v>936</v>
      </c>
      <c r="L57" s="25">
        <v>5</v>
      </c>
      <c r="M57" s="25">
        <v>3</v>
      </c>
      <c r="N57" s="26" t="s">
        <v>46</v>
      </c>
      <c r="O57" s="68">
        <v>240</v>
      </c>
      <c r="P57" s="21">
        <v>2000</v>
      </c>
      <c r="Q57" s="21">
        <v>0</v>
      </c>
      <c r="R57" s="21">
        <f t="shared" si="4"/>
        <v>2000</v>
      </c>
      <c r="S57" s="21">
        <v>0</v>
      </c>
    </row>
    <row r="58" spans="1:21" s="34" customFormat="1" ht="82.5" x14ac:dyDescent="0.25">
      <c r="A58" s="33"/>
      <c r="B58" s="51"/>
      <c r="C58" s="51"/>
      <c r="D58" s="51"/>
      <c r="E58" s="51"/>
      <c r="F58" s="51"/>
      <c r="G58" s="51"/>
      <c r="H58" s="51"/>
      <c r="I58" s="52"/>
      <c r="J58" s="23" t="s">
        <v>53</v>
      </c>
      <c r="K58" s="69">
        <v>936</v>
      </c>
      <c r="L58" s="25">
        <v>5</v>
      </c>
      <c r="M58" s="25">
        <v>3</v>
      </c>
      <c r="N58" s="26" t="s">
        <v>54</v>
      </c>
      <c r="O58" s="68"/>
      <c r="P58" s="21">
        <f>P59+P61+P63</f>
        <v>23068.7</v>
      </c>
      <c r="Q58" s="21">
        <f t="shared" ref="Q58:S58" si="24">Q59+Q61+Q63</f>
        <v>0</v>
      </c>
      <c r="R58" s="21">
        <f t="shared" si="24"/>
        <v>23182.6</v>
      </c>
      <c r="S58" s="21">
        <f t="shared" si="24"/>
        <v>0</v>
      </c>
      <c r="U58" s="53">
        <f>23068.7-R58</f>
        <v>-113.89999999999782</v>
      </c>
    </row>
    <row r="59" spans="1:21" s="34" customFormat="1" ht="82.5" x14ac:dyDescent="0.25">
      <c r="A59" s="33"/>
      <c r="B59" s="51"/>
      <c r="C59" s="51"/>
      <c r="D59" s="51"/>
      <c r="E59" s="51"/>
      <c r="F59" s="51"/>
      <c r="G59" s="51"/>
      <c r="H59" s="51"/>
      <c r="I59" s="52"/>
      <c r="J59" s="28" t="s">
        <v>22</v>
      </c>
      <c r="K59" s="69">
        <v>936</v>
      </c>
      <c r="L59" s="25">
        <v>5</v>
      </c>
      <c r="M59" s="25">
        <v>3</v>
      </c>
      <c r="N59" s="26" t="s">
        <v>54</v>
      </c>
      <c r="O59" s="68">
        <v>100</v>
      </c>
      <c r="P59" s="21">
        <f>P60</f>
        <v>13382.4</v>
      </c>
      <c r="Q59" s="21">
        <f t="shared" ref="Q59:S59" si="25">Q60</f>
        <v>0</v>
      </c>
      <c r="R59" s="21">
        <f t="shared" si="25"/>
        <v>13382.4</v>
      </c>
      <c r="S59" s="21">
        <f t="shared" si="25"/>
        <v>0</v>
      </c>
    </row>
    <row r="60" spans="1:21" s="34" customFormat="1" x14ac:dyDescent="0.25">
      <c r="A60" s="33"/>
      <c r="B60" s="51"/>
      <c r="C60" s="51"/>
      <c r="D60" s="51"/>
      <c r="E60" s="51"/>
      <c r="F60" s="51"/>
      <c r="G60" s="51"/>
      <c r="H60" s="51"/>
      <c r="I60" s="52"/>
      <c r="J60" s="28" t="s">
        <v>38</v>
      </c>
      <c r="K60" s="69">
        <v>936</v>
      </c>
      <c r="L60" s="25">
        <v>5</v>
      </c>
      <c r="M60" s="25">
        <v>3</v>
      </c>
      <c r="N60" s="26" t="s">
        <v>54</v>
      </c>
      <c r="O60" s="68">
        <v>110</v>
      </c>
      <c r="P60" s="21">
        <v>13382.4</v>
      </c>
      <c r="Q60" s="21">
        <v>0</v>
      </c>
      <c r="R60" s="21">
        <f t="shared" si="4"/>
        <v>13382.4</v>
      </c>
      <c r="S60" s="21">
        <v>0</v>
      </c>
    </row>
    <row r="61" spans="1:21" s="34" customFormat="1" ht="33" x14ac:dyDescent="0.25">
      <c r="A61" s="33"/>
      <c r="B61" s="51"/>
      <c r="C61" s="51"/>
      <c r="D61" s="51"/>
      <c r="E61" s="51"/>
      <c r="F61" s="51"/>
      <c r="G61" s="51"/>
      <c r="H61" s="51"/>
      <c r="I61" s="52"/>
      <c r="J61" s="23" t="s">
        <v>37</v>
      </c>
      <c r="K61" s="69">
        <v>936</v>
      </c>
      <c r="L61" s="25">
        <v>5</v>
      </c>
      <c r="M61" s="25">
        <v>3</v>
      </c>
      <c r="N61" s="26" t="s">
        <v>54</v>
      </c>
      <c r="O61" s="68">
        <v>200</v>
      </c>
      <c r="P61" s="21">
        <f>P62</f>
        <v>9683.3000000000011</v>
      </c>
      <c r="Q61" s="21">
        <f t="shared" ref="Q61:S61" si="26">Q62</f>
        <v>0</v>
      </c>
      <c r="R61" s="21">
        <f t="shared" si="26"/>
        <v>9797.2000000000007</v>
      </c>
      <c r="S61" s="21">
        <f t="shared" si="26"/>
        <v>0</v>
      </c>
    </row>
    <row r="62" spans="1:21" s="34" customFormat="1" ht="33" x14ac:dyDescent="0.25">
      <c r="A62" s="33"/>
      <c r="B62" s="51"/>
      <c r="C62" s="51"/>
      <c r="D62" s="51"/>
      <c r="E62" s="51"/>
      <c r="F62" s="51"/>
      <c r="G62" s="51"/>
      <c r="H62" s="51"/>
      <c r="I62" s="52"/>
      <c r="J62" s="28" t="s">
        <v>2</v>
      </c>
      <c r="K62" s="69">
        <v>936</v>
      </c>
      <c r="L62" s="25">
        <v>5</v>
      </c>
      <c r="M62" s="25">
        <v>3</v>
      </c>
      <c r="N62" s="26" t="s">
        <v>54</v>
      </c>
      <c r="O62" s="68">
        <v>240</v>
      </c>
      <c r="P62" s="21">
        <f>23068.7-P60-P64</f>
        <v>9683.3000000000011</v>
      </c>
      <c r="Q62" s="21">
        <v>0</v>
      </c>
      <c r="R62" s="21">
        <v>9797.2000000000007</v>
      </c>
      <c r="S62" s="21">
        <v>0</v>
      </c>
      <c r="U62" s="53">
        <f>P62-R62</f>
        <v>-113.89999999999964</v>
      </c>
    </row>
    <row r="63" spans="1:21" s="34" customFormat="1" x14ac:dyDescent="0.25">
      <c r="A63" s="33"/>
      <c r="B63" s="51"/>
      <c r="C63" s="51"/>
      <c r="D63" s="51"/>
      <c r="E63" s="51"/>
      <c r="F63" s="51"/>
      <c r="G63" s="51"/>
      <c r="H63" s="51"/>
      <c r="I63" s="52"/>
      <c r="J63" s="35" t="s">
        <v>5</v>
      </c>
      <c r="K63" s="36">
        <v>936</v>
      </c>
      <c r="L63" s="25">
        <v>5</v>
      </c>
      <c r="M63" s="25">
        <v>3</v>
      </c>
      <c r="N63" s="26" t="s">
        <v>54</v>
      </c>
      <c r="O63" s="36">
        <v>800</v>
      </c>
      <c r="P63" s="21">
        <f>P64</f>
        <v>3</v>
      </c>
      <c r="Q63" s="21">
        <f t="shared" ref="Q63:S63" si="27">Q64</f>
        <v>0</v>
      </c>
      <c r="R63" s="21">
        <f t="shared" si="27"/>
        <v>3</v>
      </c>
      <c r="S63" s="21">
        <f t="shared" si="27"/>
        <v>0</v>
      </c>
    </row>
    <row r="64" spans="1:21" s="34" customFormat="1" x14ac:dyDescent="0.25">
      <c r="A64" s="33"/>
      <c r="B64" s="51"/>
      <c r="C64" s="51"/>
      <c r="D64" s="51"/>
      <c r="E64" s="51"/>
      <c r="F64" s="51"/>
      <c r="G64" s="51"/>
      <c r="H64" s="51"/>
      <c r="I64" s="52"/>
      <c r="J64" s="23" t="s">
        <v>20</v>
      </c>
      <c r="K64" s="69">
        <v>936</v>
      </c>
      <c r="L64" s="25">
        <v>5</v>
      </c>
      <c r="M64" s="25">
        <v>3</v>
      </c>
      <c r="N64" s="26" t="s">
        <v>54</v>
      </c>
      <c r="O64" s="68">
        <v>850</v>
      </c>
      <c r="P64" s="21">
        <v>3</v>
      </c>
      <c r="Q64" s="21">
        <v>0</v>
      </c>
      <c r="R64" s="21">
        <f t="shared" si="4"/>
        <v>3</v>
      </c>
      <c r="S64" s="21">
        <v>0</v>
      </c>
    </row>
    <row r="65" spans="1:19" s="34" customFormat="1" x14ac:dyDescent="0.25">
      <c r="A65" s="33"/>
      <c r="B65" s="51"/>
      <c r="C65" s="51"/>
      <c r="D65" s="51"/>
      <c r="E65" s="51"/>
      <c r="F65" s="51"/>
      <c r="G65" s="51"/>
      <c r="H65" s="51"/>
      <c r="I65" s="52"/>
      <c r="J65" s="28" t="s">
        <v>4</v>
      </c>
      <c r="K65" s="69">
        <v>936</v>
      </c>
      <c r="L65" s="25">
        <v>5</v>
      </c>
      <c r="M65" s="25">
        <v>3</v>
      </c>
      <c r="N65" s="26" t="s">
        <v>1</v>
      </c>
      <c r="O65" s="68" t="s">
        <v>3</v>
      </c>
      <c r="P65" s="21">
        <f>P66</f>
        <v>1200</v>
      </c>
      <c r="Q65" s="21">
        <f t="shared" ref="Q65:S66" si="28">Q66</f>
        <v>0</v>
      </c>
      <c r="R65" s="21">
        <f t="shared" si="28"/>
        <v>1200</v>
      </c>
      <c r="S65" s="21">
        <f t="shared" si="28"/>
        <v>0</v>
      </c>
    </row>
    <row r="66" spans="1:19" s="34" customFormat="1" ht="33" x14ac:dyDescent="0.25">
      <c r="A66" s="33"/>
      <c r="B66" s="70">
        <v>200</v>
      </c>
      <c r="C66" s="70"/>
      <c r="D66" s="70"/>
      <c r="E66" s="70"/>
      <c r="F66" s="70"/>
      <c r="G66" s="70"/>
      <c r="H66" s="70"/>
      <c r="I66" s="71"/>
      <c r="J66" s="23" t="s">
        <v>37</v>
      </c>
      <c r="K66" s="69">
        <v>936</v>
      </c>
      <c r="L66" s="25">
        <v>5</v>
      </c>
      <c r="M66" s="25">
        <v>3</v>
      </c>
      <c r="N66" s="26">
        <v>9900000000</v>
      </c>
      <c r="O66" s="68">
        <v>200</v>
      </c>
      <c r="P66" s="21">
        <f>P67</f>
        <v>1200</v>
      </c>
      <c r="Q66" s="21">
        <f t="shared" si="28"/>
        <v>0</v>
      </c>
      <c r="R66" s="21">
        <f t="shared" si="28"/>
        <v>1200</v>
      </c>
      <c r="S66" s="21">
        <f t="shared" si="28"/>
        <v>0</v>
      </c>
    </row>
    <row r="67" spans="1:19" s="34" customFormat="1" ht="33" x14ac:dyDescent="0.25">
      <c r="A67" s="33"/>
      <c r="B67" s="70">
        <v>240</v>
      </c>
      <c r="C67" s="70"/>
      <c r="D67" s="70"/>
      <c r="E67" s="70"/>
      <c r="F67" s="70"/>
      <c r="G67" s="70"/>
      <c r="H67" s="70"/>
      <c r="I67" s="71"/>
      <c r="J67" s="28" t="s">
        <v>2</v>
      </c>
      <c r="K67" s="69">
        <v>936</v>
      </c>
      <c r="L67" s="25">
        <v>5</v>
      </c>
      <c r="M67" s="25">
        <v>3</v>
      </c>
      <c r="N67" s="26" t="s">
        <v>1</v>
      </c>
      <c r="O67" s="68">
        <v>240</v>
      </c>
      <c r="P67" s="64">
        <v>1200</v>
      </c>
      <c r="Q67" s="21">
        <v>0</v>
      </c>
      <c r="R67" s="21">
        <f t="shared" si="4"/>
        <v>1200</v>
      </c>
      <c r="S67" s="21">
        <v>0</v>
      </c>
    </row>
    <row r="68" spans="1:19" s="34" customFormat="1" x14ac:dyDescent="0.25">
      <c r="A68" s="33"/>
      <c r="B68" s="70">
        <v>700</v>
      </c>
      <c r="C68" s="70"/>
      <c r="D68" s="70"/>
      <c r="E68" s="70"/>
      <c r="F68" s="70"/>
      <c r="G68" s="70"/>
      <c r="H68" s="70"/>
      <c r="I68" s="71"/>
      <c r="J68" s="23" t="s">
        <v>11</v>
      </c>
      <c r="K68" s="69">
        <v>936</v>
      </c>
      <c r="L68" s="25">
        <v>7</v>
      </c>
      <c r="M68" s="25" t="s">
        <v>3</v>
      </c>
      <c r="N68" s="26" t="s">
        <v>3</v>
      </c>
      <c r="O68" s="68" t="s">
        <v>3</v>
      </c>
      <c r="P68" s="21">
        <f>P69</f>
        <v>30</v>
      </c>
      <c r="Q68" s="21">
        <f t="shared" ref="Q68:S71" si="29">Q69</f>
        <v>0</v>
      </c>
      <c r="R68" s="21">
        <f t="shared" si="29"/>
        <v>30</v>
      </c>
      <c r="S68" s="21">
        <f t="shared" si="29"/>
        <v>0</v>
      </c>
    </row>
    <row r="69" spans="1:19" s="34" customFormat="1" x14ac:dyDescent="0.25">
      <c r="A69" s="33"/>
      <c r="B69" s="70">
        <v>707</v>
      </c>
      <c r="C69" s="70"/>
      <c r="D69" s="70"/>
      <c r="E69" s="70"/>
      <c r="F69" s="70"/>
      <c r="G69" s="70"/>
      <c r="H69" s="70"/>
      <c r="I69" s="71"/>
      <c r="J69" s="28" t="s">
        <v>10</v>
      </c>
      <c r="K69" s="69">
        <v>936</v>
      </c>
      <c r="L69" s="25">
        <v>7</v>
      </c>
      <c r="M69" s="25">
        <v>7</v>
      </c>
      <c r="N69" s="26" t="s">
        <v>3</v>
      </c>
      <c r="O69" s="68" t="s">
        <v>3</v>
      </c>
      <c r="P69" s="21">
        <f>P70</f>
        <v>30</v>
      </c>
      <c r="Q69" s="21">
        <f t="shared" si="29"/>
        <v>0</v>
      </c>
      <c r="R69" s="21">
        <f t="shared" si="29"/>
        <v>30</v>
      </c>
      <c r="S69" s="21">
        <f t="shared" si="29"/>
        <v>0</v>
      </c>
    </row>
    <row r="70" spans="1:19" s="34" customFormat="1" x14ac:dyDescent="0.25">
      <c r="A70" s="33"/>
      <c r="B70" s="51"/>
      <c r="C70" s="51"/>
      <c r="D70" s="51"/>
      <c r="E70" s="51"/>
      <c r="F70" s="51"/>
      <c r="G70" s="51"/>
      <c r="H70" s="51"/>
      <c r="I70" s="52"/>
      <c r="J70" s="28" t="s">
        <v>4</v>
      </c>
      <c r="K70" s="69">
        <v>936</v>
      </c>
      <c r="L70" s="25">
        <v>7</v>
      </c>
      <c r="M70" s="25">
        <v>7</v>
      </c>
      <c r="N70" s="26" t="s">
        <v>1</v>
      </c>
      <c r="O70" s="68"/>
      <c r="P70" s="21">
        <f>P71</f>
        <v>30</v>
      </c>
      <c r="Q70" s="21">
        <f t="shared" si="29"/>
        <v>0</v>
      </c>
      <c r="R70" s="21">
        <f t="shared" si="29"/>
        <v>30</v>
      </c>
      <c r="S70" s="21">
        <f t="shared" si="29"/>
        <v>0</v>
      </c>
    </row>
    <row r="71" spans="1:19" s="34" customFormat="1" ht="33" x14ac:dyDescent="0.25">
      <c r="A71" s="33"/>
      <c r="B71" s="70">
        <v>200</v>
      </c>
      <c r="C71" s="70"/>
      <c r="D71" s="70"/>
      <c r="E71" s="70"/>
      <c r="F71" s="70"/>
      <c r="G71" s="70"/>
      <c r="H71" s="70"/>
      <c r="I71" s="71"/>
      <c r="J71" s="28" t="s">
        <v>37</v>
      </c>
      <c r="K71" s="69">
        <v>936</v>
      </c>
      <c r="L71" s="25">
        <v>7</v>
      </c>
      <c r="M71" s="25">
        <v>7</v>
      </c>
      <c r="N71" s="26" t="s">
        <v>1</v>
      </c>
      <c r="O71" s="68">
        <v>200</v>
      </c>
      <c r="P71" s="21">
        <f>P72</f>
        <v>30</v>
      </c>
      <c r="Q71" s="21">
        <f t="shared" si="29"/>
        <v>0</v>
      </c>
      <c r="R71" s="21">
        <f t="shared" si="29"/>
        <v>30</v>
      </c>
      <c r="S71" s="21">
        <f t="shared" si="29"/>
        <v>0</v>
      </c>
    </row>
    <row r="72" spans="1:19" s="34" customFormat="1" ht="33" x14ac:dyDescent="0.25">
      <c r="A72" s="33"/>
      <c r="B72" s="70">
        <v>240</v>
      </c>
      <c r="C72" s="70"/>
      <c r="D72" s="70"/>
      <c r="E72" s="70"/>
      <c r="F72" s="70"/>
      <c r="G72" s="70"/>
      <c r="H72" s="70"/>
      <c r="I72" s="71"/>
      <c r="J72" s="23" t="s">
        <v>2</v>
      </c>
      <c r="K72" s="69">
        <v>936</v>
      </c>
      <c r="L72" s="25">
        <v>7</v>
      </c>
      <c r="M72" s="25">
        <v>7</v>
      </c>
      <c r="N72" s="26" t="s">
        <v>1</v>
      </c>
      <c r="O72" s="68">
        <v>240</v>
      </c>
      <c r="P72" s="21">
        <v>30</v>
      </c>
      <c r="Q72" s="21">
        <v>0</v>
      </c>
      <c r="R72" s="21">
        <f t="shared" si="4"/>
        <v>30</v>
      </c>
      <c r="S72" s="21">
        <v>0</v>
      </c>
    </row>
    <row r="73" spans="1:19" s="34" customFormat="1" x14ac:dyDescent="0.25">
      <c r="A73" s="33"/>
      <c r="B73" s="70">
        <v>800</v>
      </c>
      <c r="C73" s="70"/>
      <c r="D73" s="70"/>
      <c r="E73" s="70"/>
      <c r="F73" s="70"/>
      <c r="G73" s="70"/>
      <c r="H73" s="70"/>
      <c r="I73" s="71"/>
      <c r="J73" s="28" t="s">
        <v>9</v>
      </c>
      <c r="K73" s="69">
        <v>936</v>
      </c>
      <c r="L73" s="25">
        <v>8</v>
      </c>
      <c r="M73" s="25" t="s">
        <v>3</v>
      </c>
      <c r="N73" s="26" t="s">
        <v>3</v>
      </c>
      <c r="O73" s="68" t="s">
        <v>3</v>
      </c>
      <c r="P73" s="21">
        <f>P74</f>
        <v>200</v>
      </c>
      <c r="Q73" s="21">
        <f t="shared" ref="Q73:S76" si="30">Q74</f>
        <v>0</v>
      </c>
      <c r="R73" s="21">
        <f t="shared" si="30"/>
        <v>200</v>
      </c>
      <c r="S73" s="21">
        <f t="shared" si="30"/>
        <v>0</v>
      </c>
    </row>
    <row r="74" spans="1:19" s="34" customFormat="1" x14ac:dyDescent="0.25">
      <c r="A74" s="33"/>
      <c r="B74" s="70">
        <v>804</v>
      </c>
      <c r="C74" s="70"/>
      <c r="D74" s="70"/>
      <c r="E74" s="70"/>
      <c r="F74" s="70"/>
      <c r="G74" s="70"/>
      <c r="H74" s="70"/>
      <c r="I74" s="71"/>
      <c r="J74" s="23" t="s">
        <v>8</v>
      </c>
      <c r="K74" s="69">
        <v>936</v>
      </c>
      <c r="L74" s="25">
        <v>8</v>
      </c>
      <c r="M74" s="25">
        <v>4</v>
      </c>
      <c r="N74" s="26" t="s">
        <v>3</v>
      </c>
      <c r="O74" s="68" t="s">
        <v>3</v>
      </c>
      <c r="P74" s="21">
        <f>P75</f>
        <v>200</v>
      </c>
      <c r="Q74" s="21">
        <f t="shared" si="30"/>
        <v>0</v>
      </c>
      <c r="R74" s="21">
        <f t="shared" si="30"/>
        <v>200</v>
      </c>
      <c r="S74" s="21">
        <f t="shared" si="30"/>
        <v>0</v>
      </c>
    </row>
    <row r="75" spans="1:19" s="34" customFormat="1" x14ac:dyDescent="0.25">
      <c r="A75" s="33"/>
      <c r="B75" s="70" t="s">
        <v>1</v>
      </c>
      <c r="C75" s="70"/>
      <c r="D75" s="70"/>
      <c r="E75" s="70"/>
      <c r="F75" s="70"/>
      <c r="G75" s="70"/>
      <c r="H75" s="70"/>
      <c r="I75" s="71"/>
      <c r="J75" s="28" t="s">
        <v>4</v>
      </c>
      <c r="K75" s="69">
        <v>936</v>
      </c>
      <c r="L75" s="25">
        <v>8</v>
      </c>
      <c r="M75" s="25">
        <v>4</v>
      </c>
      <c r="N75" s="26" t="s">
        <v>1</v>
      </c>
      <c r="O75" s="68" t="s">
        <v>3</v>
      </c>
      <c r="P75" s="21">
        <f>P76</f>
        <v>200</v>
      </c>
      <c r="Q75" s="21">
        <f t="shared" si="30"/>
        <v>0</v>
      </c>
      <c r="R75" s="21">
        <f t="shared" si="30"/>
        <v>200</v>
      </c>
      <c r="S75" s="21">
        <f t="shared" si="30"/>
        <v>0</v>
      </c>
    </row>
    <row r="76" spans="1:19" s="34" customFormat="1" ht="33" x14ac:dyDescent="0.25">
      <c r="A76" s="33"/>
      <c r="B76" s="70">
        <v>200</v>
      </c>
      <c r="C76" s="70"/>
      <c r="D76" s="70"/>
      <c r="E76" s="70"/>
      <c r="F76" s="70"/>
      <c r="G76" s="70"/>
      <c r="H76" s="70"/>
      <c r="I76" s="71"/>
      <c r="J76" s="23" t="s">
        <v>37</v>
      </c>
      <c r="K76" s="69">
        <v>936</v>
      </c>
      <c r="L76" s="25">
        <v>8</v>
      </c>
      <c r="M76" s="25">
        <v>4</v>
      </c>
      <c r="N76" s="26" t="s">
        <v>1</v>
      </c>
      <c r="O76" s="68">
        <v>200</v>
      </c>
      <c r="P76" s="21">
        <f>P77</f>
        <v>200</v>
      </c>
      <c r="Q76" s="21">
        <f t="shared" si="30"/>
        <v>0</v>
      </c>
      <c r="R76" s="21">
        <f t="shared" si="30"/>
        <v>200</v>
      </c>
      <c r="S76" s="21">
        <f t="shared" si="30"/>
        <v>0</v>
      </c>
    </row>
    <row r="77" spans="1:19" s="34" customFormat="1" ht="33" x14ac:dyDescent="0.25">
      <c r="A77" s="33"/>
      <c r="B77" s="70">
        <v>240</v>
      </c>
      <c r="C77" s="70"/>
      <c r="D77" s="70"/>
      <c r="E77" s="70"/>
      <c r="F77" s="70"/>
      <c r="G77" s="70"/>
      <c r="H77" s="70"/>
      <c r="I77" s="71"/>
      <c r="J77" s="28" t="s">
        <v>2</v>
      </c>
      <c r="K77" s="69">
        <v>936</v>
      </c>
      <c r="L77" s="25">
        <v>8</v>
      </c>
      <c r="M77" s="25">
        <v>4</v>
      </c>
      <c r="N77" s="26" t="s">
        <v>1</v>
      </c>
      <c r="O77" s="68">
        <v>240</v>
      </c>
      <c r="P77" s="21">
        <v>200</v>
      </c>
      <c r="Q77" s="21">
        <v>0</v>
      </c>
      <c r="R77" s="21">
        <f t="shared" si="4"/>
        <v>200</v>
      </c>
      <c r="S77" s="21">
        <v>0</v>
      </c>
    </row>
    <row r="78" spans="1:19" s="34" customFormat="1" x14ac:dyDescent="0.25">
      <c r="A78" s="33"/>
      <c r="B78" s="51"/>
      <c r="C78" s="51"/>
      <c r="D78" s="51"/>
      <c r="E78" s="51"/>
      <c r="F78" s="51"/>
      <c r="G78" s="51"/>
      <c r="H78" s="51"/>
      <c r="I78" s="52"/>
      <c r="J78" s="28" t="s">
        <v>44</v>
      </c>
      <c r="K78" s="69">
        <v>936</v>
      </c>
      <c r="L78" s="25">
        <v>10</v>
      </c>
      <c r="M78" s="25"/>
      <c r="N78" s="26"/>
      <c r="O78" s="68"/>
      <c r="P78" s="21">
        <f>P79</f>
        <v>230</v>
      </c>
      <c r="Q78" s="21">
        <f t="shared" ref="Q78:S81" si="31">Q79</f>
        <v>0</v>
      </c>
      <c r="R78" s="21">
        <f t="shared" si="31"/>
        <v>230</v>
      </c>
      <c r="S78" s="21">
        <f t="shared" si="31"/>
        <v>0</v>
      </c>
    </row>
    <row r="79" spans="1:19" s="34" customFormat="1" x14ac:dyDescent="0.25">
      <c r="A79" s="33"/>
      <c r="B79" s="51"/>
      <c r="C79" s="51"/>
      <c r="D79" s="51"/>
      <c r="E79" s="51"/>
      <c r="F79" s="51"/>
      <c r="G79" s="51"/>
      <c r="H79" s="51"/>
      <c r="I79" s="52"/>
      <c r="J79" s="28" t="s">
        <v>45</v>
      </c>
      <c r="K79" s="69">
        <v>936</v>
      </c>
      <c r="L79" s="25">
        <v>10</v>
      </c>
      <c r="M79" s="25">
        <v>1</v>
      </c>
      <c r="N79" s="26"/>
      <c r="O79" s="68"/>
      <c r="P79" s="21">
        <f>P80</f>
        <v>230</v>
      </c>
      <c r="Q79" s="21">
        <f t="shared" si="31"/>
        <v>0</v>
      </c>
      <c r="R79" s="21">
        <f t="shared" si="31"/>
        <v>230</v>
      </c>
      <c r="S79" s="21">
        <f t="shared" si="31"/>
        <v>0</v>
      </c>
    </row>
    <row r="80" spans="1:19" s="34" customFormat="1" x14ac:dyDescent="0.25">
      <c r="A80" s="33"/>
      <c r="B80" s="51"/>
      <c r="C80" s="51"/>
      <c r="D80" s="51"/>
      <c r="E80" s="51"/>
      <c r="F80" s="51"/>
      <c r="G80" s="51"/>
      <c r="H80" s="51"/>
      <c r="I80" s="52"/>
      <c r="J80" s="28" t="s">
        <v>41</v>
      </c>
      <c r="K80" s="69">
        <v>936</v>
      </c>
      <c r="L80" s="25">
        <v>10</v>
      </c>
      <c r="M80" s="25">
        <v>1</v>
      </c>
      <c r="N80" s="26">
        <v>9900000000</v>
      </c>
      <c r="O80" s="68"/>
      <c r="P80" s="21">
        <f>P81</f>
        <v>230</v>
      </c>
      <c r="Q80" s="21">
        <f t="shared" si="31"/>
        <v>0</v>
      </c>
      <c r="R80" s="21">
        <f t="shared" si="31"/>
        <v>230</v>
      </c>
      <c r="S80" s="21">
        <f t="shared" si="31"/>
        <v>0</v>
      </c>
    </row>
    <row r="81" spans="1:22" s="34" customFormat="1" x14ac:dyDescent="0.25">
      <c r="A81" s="33"/>
      <c r="B81" s="51"/>
      <c r="C81" s="51"/>
      <c r="D81" s="51"/>
      <c r="E81" s="51"/>
      <c r="F81" s="51"/>
      <c r="G81" s="51"/>
      <c r="H81" s="51"/>
      <c r="I81" s="52"/>
      <c r="J81" s="28" t="s">
        <v>42</v>
      </c>
      <c r="K81" s="69">
        <v>936</v>
      </c>
      <c r="L81" s="25">
        <v>10</v>
      </c>
      <c r="M81" s="25">
        <v>1</v>
      </c>
      <c r="N81" s="26">
        <v>9900000000</v>
      </c>
      <c r="O81" s="68">
        <v>300</v>
      </c>
      <c r="P81" s="21">
        <f>P82</f>
        <v>230</v>
      </c>
      <c r="Q81" s="21">
        <f t="shared" si="31"/>
        <v>0</v>
      </c>
      <c r="R81" s="21">
        <f t="shared" si="31"/>
        <v>230</v>
      </c>
      <c r="S81" s="21">
        <f t="shared" si="31"/>
        <v>0</v>
      </c>
    </row>
    <row r="82" spans="1:22" s="34" customFormat="1" ht="33" x14ac:dyDescent="0.25">
      <c r="A82" s="33"/>
      <c r="B82" s="51"/>
      <c r="C82" s="51"/>
      <c r="D82" s="51"/>
      <c r="E82" s="51"/>
      <c r="F82" s="51"/>
      <c r="G82" s="51"/>
      <c r="H82" s="51"/>
      <c r="I82" s="52"/>
      <c r="J82" s="28" t="s">
        <v>43</v>
      </c>
      <c r="K82" s="69">
        <v>936</v>
      </c>
      <c r="L82" s="25">
        <v>10</v>
      </c>
      <c r="M82" s="25">
        <v>1</v>
      </c>
      <c r="N82" s="26">
        <v>9900000000</v>
      </c>
      <c r="O82" s="68">
        <v>320</v>
      </c>
      <c r="P82" s="21">
        <v>230</v>
      </c>
      <c r="Q82" s="21">
        <v>0</v>
      </c>
      <c r="R82" s="21">
        <f t="shared" ref="R82:R87" si="32">P82</f>
        <v>230</v>
      </c>
      <c r="S82" s="21">
        <v>0</v>
      </c>
    </row>
    <row r="83" spans="1:22" s="34" customFormat="1" x14ac:dyDescent="0.25">
      <c r="A83" s="33"/>
      <c r="B83" s="70">
        <v>1100</v>
      </c>
      <c r="C83" s="70"/>
      <c r="D83" s="70"/>
      <c r="E83" s="70"/>
      <c r="F83" s="70"/>
      <c r="G83" s="70"/>
      <c r="H83" s="70"/>
      <c r="I83" s="71"/>
      <c r="J83" s="23" t="s">
        <v>7</v>
      </c>
      <c r="K83" s="69">
        <v>936</v>
      </c>
      <c r="L83" s="25">
        <v>11</v>
      </c>
      <c r="M83" s="25" t="s">
        <v>3</v>
      </c>
      <c r="N83" s="26" t="s">
        <v>3</v>
      </c>
      <c r="O83" s="68" t="s">
        <v>3</v>
      </c>
      <c r="P83" s="21">
        <f>P84</f>
        <v>1494.7</v>
      </c>
      <c r="Q83" s="21">
        <f t="shared" ref="Q83:S86" si="33">Q84</f>
        <v>0</v>
      </c>
      <c r="R83" s="21">
        <f t="shared" si="33"/>
        <v>1494.7</v>
      </c>
      <c r="S83" s="21">
        <f t="shared" si="33"/>
        <v>0</v>
      </c>
    </row>
    <row r="84" spans="1:22" s="34" customFormat="1" x14ac:dyDescent="0.25">
      <c r="A84" s="33"/>
      <c r="B84" s="70">
        <v>1101</v>
      </c>
      <c r="C84" s="70"/>
      <c r="D84" s="70"/>
      <c r="E84" s="70"/>
      <c r="F84" s="70"/>
      <c r="G84" s="70"/>
      <c r="H84" s="70"/>
      <c r="I84" s="71"/>
      <c r="J84" s="28" t="s">
        <v>6</v>
      </c>
      <c r="K84" s="69">
        <v>936</v>
      </c>
      <c r="L84" s="25">
        <v>11</v>
      </c>
      <c r="M84" s="25">
        <v>1</v>
      </c>
      <c r="N84" s="26" t="s">
        <v>3</v>
      </c>
      <c r="O84" s="68" t="s">
        <v>3</v>
      </c>
      <c r="P84" s="21">
        <f>P85</f>
        <v>1494.7</v>
      </c>
      <c r="Q84" s="21">
        <f t="shared" si="33"/>
        <v>0</v>
      </c>
      <c r="R84" s="21">
        <f t="shared" si="33"/>
        <v>1494.7</v>
      </c>
      <c r="S84" s="21">
        <f t="shared" si="33"/>
        <v>0</v>
      </c>
    </row>
    <row r="85" spans="1:22" s="34" customFormat="1" x14ac:dyDescent="0.25">
      <c r="A85" s="33"/>
      <c r="B85" s="70" t="s">
        <v>1</v>
      </c>
      <c r="C85" s="70"/>
      <c r="D85" s="70"/>
      <c r="E85" s="70"/>
      <c r="F85" s="70"/>
      <c r="G85" s="70"/>
      <c r="H85" s="70"/>
      <c r="I85" s="71"/>
      <c r="J85" s="23" t="s">
        <v>4</v>
      </c>
      <c r="K85" s="69">
        <v>936</v>
      </c>
      <c r="L85" s="25">
        <v>11</v>
      </c>
      <c r="M85" s="25">
        <v>1</v>
      </c>
      <c r="N85" s="26" t="s">
        <v>1</v>
      </c>
      <c r="O85" s="68" t="s">
        <v>3</v>
      </c>
      <c r="P85" s="21">
        <f>P86</f>
        <v>1494.7</v>
      </c>
      <c r="Q85" s="21">
        <f t="shared" si="33"/>
        <v>0</v>
      </c>
      <c r="R85" s="21">
        <f t="shared" si="33"/>
        <v>1494.7</v>
      </c>
      <c r="S85" s="21">
        <f t="shared" si="33"/>
        <v>0</v>
      </c>
    </row>
    <row r="86" spans="1:22" s="34" customFormat="1" ht="33" x14ac:dyDescent="0.25">
      <c r="A86" s="33"/>
      <c r="B86" s="70">
        <v>200</v>
      </c>
      <c r="C86" s="70"/>
      <c r="D86" s="70"/>
      <c r="E86" s="70"/>
      <c r="F86" s="70"/>
      <c r="G86" s="70"/>
      <c r="H86" s="70"/>
      <c r="I86" s="71"/>
      <c r="J86" s="28" t="s">
        <v>37</v>
      </c>
      <c r="K86" s="69">
        <v>936</v>
      </c>
      <c r="L86" s="25">
        <v>11</v>
      </c>
      <c r="M86" s="25">
        <v>1</v>
      </c>
      <c r="N86" s="26" t="s">
        <v>1</v>
      </c>
      <c r="O86" s="68">
        <v>200</v>
      </c>
      <c r="P86" s="21">
        <f>P87</f>
        <v>1494.7</v>
      </c>
      <c r="Q86" s="21">
        <f t="shared" si="33"/>
        <v>0</v>
      </c>
      <c r="R86" s="21">
        <f t="shared" si="33"/>
        <v>1494.7</v>
      </c>
      <c r="S86" s="21">
        <f t="shared" si="33"/>
        <v>0</v>
      </c>
    </row>
    <row r="87" spans="1:22" s="34" customFormat="1" ht="33" x14ac:dyDescent="0.25">
      <c r="A87" s="33"/>
      <c r="B87" s="70">
        <v>240</v>
      </c>
      <c r="C87" s="70"/>
      <c r="D87" s="70"/>
      <c r="E87" s="70"/>
      <c r="F87" s="70"/>
      <c r="G87" s="70"/>
      <c r="H87" s="70"/>
      <c r="I87" s="71"/>
      <c r="J87" s="23" t="s">
        <v>2</v>
      </c>
      <c r="K87" s="69">
        <v>936</v>
      </c>
      <c r="L87" s="25">
        <v>11</v>
      </c>
      <c r="M87" s="25">
        <v>1</v>
      </c>
      <c r="N87" s="26" t="s">
        <v>1</v>
      </c>
      <c r="O87" s="68">
        <v>240</v>
      </c>
      <c r="P87" s="21">
        <v>1494.7</v>
      </c>
      <c r="Q87" s="21">
        <v>0</v>
      </c>
      <c r="R87" s="21">
        <f t="shared" si="32"/>
        <v>1494.7</v>
      </c>
      <c r="S87" s="21">
        <v>0</v>
      </c>
    </row>
    <row r="88" spans="1:22" s="34" customFormat="1" x14ac:dyDescent="0.25">
      <c r="A88" s="2"/>
      <c r="B88" s="37"/>
      <c r="C88" s="38"/>
      <c r="D88" s="39"/>
      <c r="E88" s="39"/>
      <c r="F88" s="39"/>
      <c r="G88" s="38"/>
      <c r="H88" s="37"/>
      <c r="I88" s="38"/>
      <c r="J88" s="40" t="s">
        <v>0</v>
      </c>
      <c r="K88" s="38"/>
      <c r="L88" s="38"/>
      <c r="M88" s="38"/>
      <c r="N88" s="39"/>
      <c r="O88" s="41"/>
      <c r="P88" s="42">
        <f>P11+P35+P40+P45+P53+P68+P73+P78+P83</f>
        <v>131024.99999999999</v>
      </c>
      <c r="Q88" s="42">
        <f>Q11+Q35+Q40+Q45+Q53+Q68+Q73+Q78+Q83</f>
        <v>0</v>
      </c>
      <c r="R88" s="42">
        <f>R11+R35+R40+R45+R53+R68+R73+R78+R83</f>
        <v>128244.2</v>
      </c>
      <c r="S88" s="42">
        <f>S11+S35+S40+S45+S53+S68+S73+S78+S83</f>
        <v>0</v>
      </c>
      <c r="U88" s="88">
        <f>131107-P88</f>
        <v>82.000000000014552</v>
      </c>
      <c r="V88" s="88">
        <f>128408.8-R88</f>
        <v>164.60000000000582</v>
      </c>
    </row>
    <row r="89" spans="1:22" x14ac:dyDescent="0.25">
      <c r="A89" s="1"/>
      <c r="B89" s="1"/>
      <c r="C89" s="1"/>
      <c r="D89" s="1"/>
      <c r="E89" s="1"/>
      <c r="F89" s="1"/>
      <c r="G89" s="1"/>
      <c r="H89" s="1"/>
      <c r="I89" s="1"/>
      <c r="J89" s="43" t="s">
        <v>48</v>
      </c>
      <c r="K89" s="43"/>
      <c r="L89" s="43"/>
      <c r="M89" s="43"/>
      <c r="N89" s="43"/>
      <c r="O89" s="43"/>
      <c r="P89" s="65">
        <v>3359.7</v>
      </c>
      <c r="Q89" s="65">
        <v>0</v>
      </c>
      <c r="R89" s="65">
        <v>6749.7</v>
      </c>
      <c r="S89" s="66">
        <v>0</v>
      </c>
      <c r="U89" s="82">
        <f>3277.7-P89</f>
        <v>-82</v>
      </c>
      <c r="V89" s="82">
        <f>6585.1-R89</f>
        <v>-164.59999999999945</v>
      </c>
    </row>
    <row r="90" spans="1:22" x14ac:dyDescent="0.25">
      <c r="A90" s="1"/>
      <c r="B90" s="1"/>
      <c r="C90" s="1"/>
      <c r="D90" s="1"/>
      <c r="E90" s="1"/>
      <c r="F90" s="1"/>
      <c r="G90" s="1"/>
      <c r="H90" s="1"/>
      <c r="I90" s="1"/>
      <c r="J90" s="44" t="s">
        <v>49</v>
      </c>
      <c r="K90" s="44"/>
      <c r="L90" s="44"/>
      <c r="M90" s="44"/>
      <c r="N90" s="44"/>
      <c r="O90" s="44"/>
      <c r="P90" s="42">
        <f>P88+P89</f>
        <v>134384.69999999998</v>
      </c>
      <c r="Q90" s="45">
        <v>0</v>
      </c>
      <c r="R90" s="42">
        <f>R88+R89</f>
        <v>134993.9</v>
      </c>
      <c r="S90" s="44">
        <v>0</v>
      </c>
    </row>
    <row r="91" spans="1:22" s="55" customFormat="1" ht="21.75" customHeight="1" x14ac:dyDescent="0.25">
      <c r="A91" s="54"/>
      <c r="B91" s="54"/>
      <c r="C91" s="54"/>
      <c r="D91" s="54"/>
      <c r="E91" s="54"/>
      <c r="F91" s="54"/>
      <c r="G91" s="54"/>
      <c r="H91" s="54"/>
      <c r="I91" s="54"/>
      <c r="J91" s="60"/>
      <c r="K91" s="60"/>
      <c r="L91" s="60"/>
      <c r="M91" s="60"/>
      <c r="N91" s="60"/>
      <c r="O91" s="61"/>
      <c r="P91" s="62"/>
      <c r="Q91" s="61"/>
      <c r="R91" s="62"/>
      <c r="S91" s="46"/>
    </row>
    <row r="92" spans="1:22" s="55" customFormat="1" x14ac:dyDescent="0.25">
      <c r="J92" s="46"/>
      <c r="K92" s="46"/>
      <c r="L92" s="46"/>
      <c r="M92" s="46"/>
      <c r="N92" s="46"/>
      <c r="O92" s="46"/>
      <c r="P92" s="46"/>
      <c r="Q92" s="46"/>
      <c r="R92" s="46"/>
      <c r="S92" s="46"/>
    </row>
    <row r="93" spans="1:22" s="55" customFormat="1" x14ac:dyDescent="0.25">
      <c r="J93" s="46"/>
      <c r="K93" s="46"/>
      <c r="L93" s="46"/>
      <c r="M93" s="46"/>
      <c r="N93" s="46"/>
      <c r="O93" s="46"/>
      <c r="P93" s="63"/>
      <c r="Q93" s="32"/>
      <c r="R93" s="63"/>
      <c r="S93" s="32"/>
    </row>
    <row r="94" spans="1:22" s="55" customFormat="1" x14ac:dyDescent="0.25">
      <c r="J94" s="46"/>
      <c r="K94" s="46"/>
      <c r="L94" s="46"/>
      <c r="M94" s="46"/>
      <c r="N94" s="46"/>
      <c r="O94" s="46"/>
      <c r="P94" s="67"/>
      <c r="Q94" s="67"/>
      <c r="R94" s="67"/>
      <c r="S94" s="46"/>
    </row>
    <row r="95" spans="1:22" s="55" customFormat="1" x14ac:dyDescent="0.25">
      <c r="J95" s="46"/>
      <c r="K95" s="46"/>
      <c r="L95" s="46"/>
      <c r="M95" s="46"/>
      <c r="N95" s="46"/>
      <c r="O95" s="46"/>
      <c r="P95" s="67"/>
      <c r="Q95" s="67"/>
      <c r="R95" s="67"/>
      <c r="S95" s="46"/>
    </row>
    <row r="96" spans="1:22" s="55" customFormat="1" x14ac:dyDescent="0.25"/>
    <row r="97" spans="10:20" s="55" customFormat="1" x14ac:dyDescent="0.25"/>
    <row r="98" spans="10:20" s="55" customFormat="1" x14ac:dyDescent="0.25">
      <c r="P98" s="55">
        <v>134384.70000000001</v>
      </c>
    </row>
    <row r="99" spans="10:20" x14ac:dyDescent="0.25"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</row>
  </sheetData>
  <autoFilter ref="A10:IB90"/>
  <mergeCells count="45">
    <mergeCell ref="B40:I40"/>
    <mergeCell ref="B26:I26"/>
    <mergeCell ref="B39:I39"/>
    <mergeCell ref="B37:I37"/>
    <mergeCell ref="B36:I36"/>
    <mergeCell ref="B30:I30"/>
    <mergeCell ref="B31:I31"/>
    <mergeCell ref="B35:I35"/>
    <mergeCell ref="J1:S1"/>
    <mergeCell ref="J3:S3"/>
    <mergeCell ref="J4:S4"/>
    <mergeCell ref="J5:S5"/>
    <mergeCell ref="P7:S7"/>
    <mergeCell ref="K7:K8"/>
    <mergeCell ref="L7:O7"/>
    <mergeCell ref="B87:I87"/>
    <mergeCell ref="B86:I86"/>
    <mergeCell ref="B84:I84"/>
    <mergeCell ref="B83:I83"/>
    <mergeCell ref="B53:I53"/>
    <mergeCell ref="B72:I72"/>
    <mergeCell ref="B18:I18"/>
    <mergeCell ref="B20:I20"/>
    <mergeCell ref="B19:I19"/>
    <mergeCell ref="J7:J8"/>
    <mergeCell ref="I7:I8"/>
    <mergeCell ref="B11:I11"/>
    <mergeCell ref="B16:I16"/>
    <mergeCell ref="B17:I17"/>
    <mergeCell ref="B21:I21"/>
    <mergeCell ref="B32:I32"/>
    <mergeCell ref="B33:I33"/>
    <mergeCell ref="B85:I85"/>
    <mergeCell ref="B77:I77"/>
    <mergeCell ref="B75:I75"/>
    <mergeCell ref="B71:I71"/>
    <mergeCell ref="B67:I67"/>
    <mergeCell ref="B68:I68"/>
    <mergeCell ref="B74:I74"/>
    <mergeCell ref="B73:I73"/>
    <mergeCell ref="B69:I69"/>
    <mergeCell ref="B66:I66"/>
    <mergeCell ref="B54:I54"/>
    <mergeCell ref="B38:I38"/>
    <mergeCell ref="B76:I76"/>
  </mergeCells>
  <pageMargins left="0.59055118110236204" right="0.39370078740157499" top="0.59055118110236204" bottom="0.59055118110236204" header="0.275590546487823" footer="0.275590546487823"/>
  <pageSetup paperSize="9" scale="51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Новый_9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Валеева Елена Игоревна</cp:lastModifiedBy>
  <cp:lastPrinted>2020-11-18T07:29:00Z</cp:lastPrinted>
  <dcterms:created xsi:type="dcterms:W3CDTF">2016-08-23T06:46:39Z</dcterms:created>
  <dcterms:modified xsi:type="dcterms:W3CDTF">2021-10-11T10:24:19Z</dcterms:modified>
</cp:coreProperties>
</file>